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codeName="EstaPastaDeTrabalho" defaultThemeVersion="124226"/>
  <mc:AlternateContent xmlns:mc="http://schemas.openxmlformats.org/markup-compatibility/2006">
    <mc:Choice Requires="x15">
      <x15ac:absPath xmlns:x15ac="http://schemas.microsoft.com/office/spreadsheetml/2010/11/ac" url="Z:\2022\004 - Licitação\TP 0xx - 2022 - Rem. Acad. Saúde\001 - Licitação\001 - Fase Interna\"/>
    </mc:Choice>
  </mc:AlternateContent>
  <xr:revisionPtr revIDLastSave="0" documentId="13_ncr:1_{FBAEE1B3-27FA-41DB-A8E5-2BB8E671DB8A}" xr6:coauthVersionLast="47" xr6:coauthVersionMax="47" xr10:uidLastSave="{00000000-0000-0000-0000-000000000000}"/>
  <bookViews>
    <workbookView xWindow="-120" yWindow="-120" windowWidth="24240" windowHeight="13140" tabRatio="942" xr2:uid="{00000000-000D-0000-FFFF-FFFF00000000}"/>
  </bookViews>
  <sheets>
    <sheet name="RESUMO" sheetId="56" r:id="rId1"/>
    <sheet name="ORÇAMENTO" sheetId="35" r:id="rId2"/>
    <sheet name="CRONOGRAMA" sheetId="55" r:id="rId3"/>
    <sheet name="QCI" sheetId="62" r:id="rId4"/>
    <sheet name="CPU GERAL" sheetId="66" r:id="rId5"/>
    <sheet name="BDI SERV" sheetId="60" r:id="rId6"/>
    <sheet name="ENC SOCIAIS" sheetId="63" r:id="rId7"/>
    <sheet name=" MEM CÁLC" sheetId="4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4">#REF!</definedName>
    <definedName name="\a" localSheetId="2">#REF!</definedName>
    <definedName name="\a" localSheetId="3">#REF!</definedName>
    <definedName name="\a" localSheetId="0">#REF!</definedName>
    <definedName name="\a">#REF!</definedName>
    <definedName name="\C" localSheetId="4">#REF!</definedName>
    <definedName name="\C" localSheetId="2">#REF!</definedName>
    <definedName name="\C" localSheetId="3">#REF!</definedName>
    <definedName name="\C" localSheetId="0">#REF!</definedName>
    <definedName name="\C">#REF!</definedName>
    <definedName name="\D" localSheetId="4">#REF!</definedName>
    <definedName name="\D" localSheetId="2">#REF!</definedName>
    <definedName name="\D" localSheetId="3">#REF!</definedName>
    <definedName name="\D" localSheetId="0">#REF!</definedName>
    <definedName name="\D">#REF!</definedName>
    <definedName name="\G" localSheetId="4">#REF!</definedName>
    <definedName name="\G" localSheetId="2">#REF!</definedName>
    <definedName name="\G" localSheetId="3">#REF!</definedName>
    <definedName name="\G" localSheetId="0">#REF!</definedName>
    <definedName name="\G">#REF!</definedName>
    <definedName name="\I" localSheetId="4">#REF!</definedName>
    <definedName name="\I" localSheetId="2">#REF!</definedName>
    <definedName name="\I" localSheetId="3">#REF!</definedName>
    <definedName name="\I" localSheetId="0">#REF!</definedName>
    <definedName name="\I">#REF!</definedName>
    <definedName name="\M" localSheetId="4">#REF!</definedName>
    <definedName name="\M" localSheetId="2">#REF!</definedName>
    <definedName name="\M" localSheetId="3">#REF!</definedName>
    <definedName name="\M" localSheetId="0">#REF!</definedName>
    <definedName name="\M">#REF!</definedName>
    <definedName name="\P" localSheetId="4">#REF!</definedName>
    <definedName name="\P" localSheetId="2">#REF!</definedName>
    <definedName name="\P" localSheetId="3">#REF!</definedName>
    <definedName name="\P" localSheetId="0">#REF!</definedName>
    <definedName name="\P">#REF!</definedName>
    <definedName name="\R" localSheetId="4">#REF!</definedName>
    <definedName name="\R" localSheetId="2">#REF!</definedName>
    <definedName name="\R" localSheetId="3">#REF!</definedName>
    <definedName name="\R" localSheetId="0">#REF!</definedName>
    <definedName name="\R">#REF!</definedName>
    <definedName name="\Y" localSheetId="4">#REF!</definedName>
    <definedName name="\Y" localSheetId="2">#REF!</definedName>
    <definedName name="\Y" localSheetId="3">#REF!</definedName>
    <definedName name="\Y" localSheetId="0">#REF!</definedName>
    <definedName name="\Y">#REF!</definedName>
    <definedName name="_" localSheetId="4">#REF!</definedName>
    <definedName name="_" localSheetId="2">#REF!</definedName>
    <definedName name="_" localSheetId="3">#REF!</definedName>
    <definedName name="_" localSheetId="0">#REF!</definedName>
    <definedName name="_">#REF!</definedName>
    <definedName name="__________________________________a100000" localSheetId="4">#REF!</definedName>
    <definedName name="__________________________________a100000">#REF!</definedName>
    <definedName name="_________________________________a100000" localSheetId="4">#REF!</definedName>
    <definedName name="_________________________________a100000">#REF!</definedName>
    <definedName name="_________________________________a70000" localSheetId="4">#REF!</definedName>
    <definedName name="_________________________________a70000">#REF!</definedName>
    <definedName name="________________________________a100000" localSheetId="4">#REF!</definedName>
    <definedName name="________________________________a100000">#REF!</definedName>
    <definedName name="________________________________a70000" localSheetId="4">#REF!</definedName>
    <definedName name="________________________________a70000">#REF!</definedName>
    <definedName name="_______________________________a100000" localSheetId="4">#REF!</definedName>
    <definedName name="_______________________________a100000">#REF!</definedName>
    <definedName name="_______________________________a70000" localSheetId="4">#REF!</definedName>
    <definedName name="_______________________________a70000">#REF!</definedName>
    <definedName name="______________________________a100000" localSheetId="4">#REF!</definedName>
    <definedName name="______________________________a100000" localSheetId="2">#REF!</definedName>
    <definedName name="______________________________a100000" localSheetId="3">#REF!</definedName>
    <definedName name="______________________________a100000" localSheetId="0">#REF!</definedName>
    <definedName name="______________________________a100000">#REF!</definedName>
    <definedName name="______________________________a70000" localSheetId="4">#REF!</definedName>
    <definedName name="______________________________a70000">#REF!</definedName>
    <definedName name="_____________________________a100000" localSheetId="4">#REF!</definedName>
    <definedName name="_____________________________a100000" localSheetId="3">#REF!</definedName>
    <definedName name="_____________________________a100000">#REF!</definedName>
    <definedName name="_____________________________a70000" localSheetId="4">#REF!</definedName>
    <definedName name="_____________________________a70000" localSheetId="2">#REF!</definedName>
    <definedName name="_____________________________a70000" localSheetId="3">#REF!</definedName>
    <definedName name="_____________________________a70000" localSheetId="0">#REF!</definedName>
    <definedName name="_____________________________a70000">#REF!</definedName>
    <definedName name="____________________________a100000" localSheetId="4">#REF!</definedName>
    <definedName name="____________________________a100000" localSheetId="2">#REF!</definedName>
    <definedName name="____________________________a100000" localSheetId="3">#REF!</definedName>
    <definedName name="____________________________a100000" localSheetId="0">#REF!</definedName>
    <definedName name="____________________________a100000">#REF!</definedName>
    <definedName name="____________________________a70000" localSheetId="4">#REF!</definedName>
    <definedName name="____________________________a70000" localSheetId="3">#REF!</definedName>
    <definedName name="____________________________a70000">#REF!</definedName>
    <definedName name="___________________________a100000" localSheetId="4">#REF!</definedName>
    <definedName name="___________________________a100000" localSheetId="2">#REF!</definedName>
    <definedName name="___________________________a100000" localSheetId="3">#REF!</definedName>
    <definedName name="___________________________a100000" localSheetId="0">#REF!</definedName>
    <definedName name="___________________________a100000">#REF!</definedName>
    <definedName name="___________________________a70000" localSheetId="4">#REF!</definedName>
    <definedName name="___________________________a70000" localSheetId="2">#REF!</definedName>
    <definedName name="___________________________a70000" localSheetId="3">#REF!</definedName>
    <definedName name="___________________________a70000" localSheetId="0">#REF!</definedName>
    <definedName name="___________________________a70000">#REF!</definedName>
    <definedName name="__________________________a100000" localSheetId="4">#REF!</definedName>
    <definedName name="__________________________a100000" localSheetId="2">#REF!</definedName>
    <definedName name="__________________________a100000" localSheetId="3">#REF!</definedName>
    <definedName name="__________________________a100000" localSheetId="0">#REF!</definedName>
    <definedName name="__________________________a100000">#REF!</definedName>
    <definedName name="__________________________a70000" localSheetId="4">#REF!</definedName>
    <definedName name="__________________________a70000" localSheetId="2">#REF!</definedName>
    <definedName name="__________________________a70000" localSheetId="3">#REF!</definedName>
    <definedName name="__________________________a70000" localSheetId="0">#REF!</definedName>
    <definedName name="__________________________a70000">#REF!</definedName>
    <definedName name="_________________________a100000" localSheetId="4">#REF!</definedName>
    <definedName name="_________________________a100000" localSheetId="2">#REF!</definedName>
    <definedName name="_________________________a100000" localSheetId="3">#REF!</definedName>
    <definedName name="_________________________a100000" localSheetId="0">#REF!</definedName>
    <definedName name="_________________________a100000">#REF!</definedName>
    <definedName name="_________________________a70000" localSheetId="4">#REF!</definedName>
    <definedName name="_________________________a70000" localSheetId="2">#REF!</definedName>
    <definedName name="_________________________a70000" localSheetId="3">#REF!</definedName>
    <definedName name="_________________________a70000" localSheetId="0">#REF!</definedName>
    <definedName name="_________________________a70000">#REF!</definedName>
    <definedName name="________________________a100000" localSheetId="4">#REF!</definedName>
    <definedName name="________________________a100000" localSheetId="2">#REF!</definedName>
    <definedName name="________________________a100000" localSheetId="3">#REF!</definedName>
    <definedName name="________________________a100000" localSheetId="0">#REF!</definedName>
    <definedName name="________________________a100000">#REF!</definedName>
    <definedName name="________________________a70000" localSheetId="4">#REF!</definedName>
    <definedName name="________________________a70000" localSheetId="2">#REF!</definedName>
    <definedName name="________________________a70000" localSheetId="3">#REF!</definedName>
    <definedName name="________________________a70000" localSheetId="0">#REF!</definedName>
    <definedName name="________________________a70000">#REF!</definedName>
    <definedName name="_______________________a100000" localSheetId="4">#REF!</definedName>
    <definedName name="_______________________a100000" localSheetId="2">#REF!</definedName>
    <definedName name="_______________________a100000" localSheetId="3">#REF!</definedName>
    <definedName name="_______________________a100000" localSheetId="0">#REF!</definedName>
    <definedName name="_______________________a100000">#REF!</definedName>
    <definedName name="_______________________a70000" localSheetId="4">#REF!</definedName>
    <definedName name="_______________________a70000" localSheetId="2">#REF!</definedName>
    <definedName name="_______________________a70000" localSheetId="3">#REF!</definedName>
    <definedName name="_______________________a70000" localSheetId="0">#REF!</definedName>
    <definedName name="_______________________a70000">#REF!</definedName>
    <definedName name="______________________a100000" localSheetId="4">#REF!</definedName>
    <definedName name="______________________a100000" localSheetId="2">#REF!</definedName>
    <definedName name="______________________a100000" localSheetId="3">#REF!</definedName>
    <definedName name="______________________a100000" localSheetId="0">#REF!</definedName>
    <definedName name="______________________a100000">#REF!</definedName>
    <definedName name="______________________a70000" localSheetId="4">#REF!</definedName>
    <definedName name="______________________a70000" localSheetId="2">#REF!</definedName>
    <definedName name="______________________a70000" localSheetId="3">#REF!</definedName>
    <definedName name="______________________a70000" localSheetId="0">#REF!</definedName>
    <definedName name="______________________a70000">#REF!</definedName>
    <definedName name="_____________________a100000" localSheetId="4">#REF!</definedName>
    <definedName name="_____________________a100000" localSheetId="2">#REF!</definedName>
    <definedName name="_____________________a100000" localSheetId="3">#REF!</definedName>
    <definedName name="_____________________a100000" localSheetId="0">#REF!</definedName>
    <definedName name="_____________________a100000">#REF!</definedName>
    <definedName name="_____________________a70000" localSheetId="4">#REF!</definedName>
    <definedName name="_____________________a70000" localSheetId="2">#REF!</definedName>
    <definedName name="_____________________a70000" localSheetId="3">#REF!</definedName>
    <definedName name="_____________________a70000" localSheetId="0">#REF!</definedName>
    <definedName name="_____________________a70000">#REF!</definedName>
    <definedName name="____________________a100000" localSheetId="4">#REF!</definedName>
    <definedName name="____________________a100000" localSheetId="3">#REF!</definedName>
    <definedName name="____________________a100000">#REF!</definedName>
    <definedName name="____________________a70000" localSheetId="4">#REF!</definedName>
    <definedName name="____________________a70000" localSheetId="2">#REF!</definedName>
    <definedName name="____________________a70000" localSheetId="3">#REF!</definedName>
    <definedName name="____________________a70000" localSheetId="0">#REF!</definedName>
    <definedName name="____________________a70000">#REF!</definedName>
    <definedName name="___________________a100000" localSheetId="4">#REF!</definedName>
    <definedName name="___________________a100000" localSheetId="2">#REF!</definedName>
    <definedName name="___________________a100000" localSheetId="3">#REF!</definedName>
    <definedName name="___________________a100000" localSheetId="0">#REF!</definedName>
    <definedName name="___________________a100000">#REF!</definedName>
    <definedName name="___________________a70000" localSheetId="4">#REF!</definedName>
    <definedName name="___________________a70000" localSheetId="3">#REF!</definedName>
    <definedName name="___________________a70000">#REF!</definedName>
    <definedName name="__________________a100000" localSheetId="4">#REF!</definedName>
    <definedName name="__________________a100000">#REF!</definedName>
    <definedName name="__________________a70000" localSheetId="4">#REF!</definedName>
    <definedName name="__________________a70000" localSheetId="2">#REF!</definedName>
    <definedName name="__________________a70000" localSheetId="3">#REF!</definedName>
    <definedName name="__________________a70000" localSheetId="0">#REF!</definedName>
    <definedName name="__________________a70000">#REF!</definedName>
    <definedName name="_________________a100000" localSheetId="4">#REF!</definedName>
    <definedName name="_________________a100000" localSheetId="2">#REF!</definedName>
    <definedName name="_________________a100000" localSheetId="3">#REF!</definedName>
    <definedName name="_________________a100000" localSheetId="0">#REF!</definedName>
    <definedName name="_________________a100000">#REF!</definedName>
    <definedName name="_________________a70000" localSheetId="4">#REF!</definedName>
    <definedName name="_________________a70000">#REF!</definedName>
    <definedName name="________________a100000" localSheetId="4">#REF!</definedName>
    <definedName name="________________a100000" localSheetId="2">#REF!</definedName>
    <definedName name="________________a100000" localSheetId="3">#REF!</definedName>
    <definedName name="________________a100000" localSheetId="0">#REF!</definedName>
    <definedName name="________________a100000">#REF!</definedName>
    <definedName name="________________a70000" localSheetId="4">#REF!</definedName>
    <definedName name="________________a70000" localSheetId="2">#REF!</definedName>
    <definedName name="________________a70000" localSheetId="3">#REF!</definedName>
    <definedName name="________________a70000" localSheetId="0">#REF!</definedName>
    <definedName name="________________a70000">#REF!</definedName>
    <definedName name="_______________a100000" localSheetId="4">#REF!</definedName>
    <definedName name="_______________a100000" localSheetId="2">#REF!</definedName>
    <definedName name="_______________a100000" localSheetId="3">#REF!</definedName>
    <definedName name="_______________a100000" localSheetId="0">#REF!</definedName>
    <definedName name="_______________a100000">#REF!</definedName>
    <definedName name="_______________a70000" localSheetId="4">#REF!</definedName>
    <definedName name="_______________a70000" localSheetId="2">#REF!</definedName>
    <definedName name="_______________a70000" localSheetId="3">#REF!</definedName>
    <definedName name="_______________a70000" localSheetId="0">#REF!</definedName>
    <definedName name="_______________a70000">#REF!</definedName>
    <definedName name="______________a100000" localSheetId="4">#REF!</definedName>
    <definedName name="______________a100000" localSheetId="2">#REF!</definedName>
    <definedName name="______________a100000" localSheetId="3">#REF!</definedName>
    <definedName name="______________a100000" localSheetId="0">#REF!</definedName>
    <definedName name="______________a100000">#REF!</definedName>
    <definedName name="______________a70000" localSheetId="4">#REF!</definedName>
    <definedName name="______________a70000" localSheetId="2">#REF!</definedName>
    <definedName name="______________a70000" localSheetId="3">#REF!</definedName>
    <definedName name="______________a70000" localSheetId="0">#REF!</definedName>
    <definedName name="______________a70000">#REF!</definedName>
    <definedName name="_____________a100000" localSheetId="4">#REF!</definedName>
    <definedName name="_____________a100000" localSheetId="2">#REF!</definedName>
    <definedName name="_____________a100000" localSheetId="3">#REF!</definedName>
    <definedName name="_____________a100000" localSheetId="0">#REF!</definedName>
    <definedName name="_____________a100000">#REF!</definedName>
    <definedName name="_____________a70000" localSheetId="4">#REF!</definedName>
    <definedName name="_____________a70000" localSheetId="2">#REF!</definedName>
    <definedName name="_____________a70000" localSheetId="3">#REF!</definedName>
    <definedName name="_____________a70000" localSheetId="0">#REF!</definedName>
    <definedName name="_____________a70000">#REF!</definedName>
    <definedName name="____________a100000" localSheetId="4">#REF!</definedName>
    <definedName name="____________a100000" localSheetId="2">#REF!</definedName>
    <definedName name="____________a100000" localSheetId="3">#REF!</definedName>
    <definedName name="____________a100000" localSheetId="0">#REF!</definedName>
    <definedName name="____________a100000">#REF!</definedName>
    <definedName name="____________a70000" localSheetId="4">#REF!</definedName>
    <definedName name="____________a70000" localSheetId="2">#REF!</definedName>
    <definedName name="____________a70000" localSheetId="3">#REF!</definedName>
    <definedName name="____________a70000" localSheetId="0">#REF!</definedName>
    <definedName name="____________a70000">#REF!</definedName>
    <definedName name="___________a100000" localSheetId="4">#REF!</definedName>
    <definedName name="___________a100000" localSheetId="2">#REF!</definedName>
    <definedName name="___________a100000" localSheetId="3">#REF!</definedName>
    <definedName name="___________a100000" localSheetId="0">#REF!</definedName>
    <definedName name="___________a100000">#REF!</definedName>
    <definedName name="___________a70000" localSheetId="4">#REF!</definedName>
    <definedName name="___________a70000" localSheetId="2">#REF!</definedName>
    <definedName name="___________a70000" localSheetId="3">#REF!</definedName>
    <definedName name="___________a70000" localSheetId="0">#REF!</definedName>
    <definedName name="___________a70000">#REF!</definedName>
    <definedName name="__________a100000" localSheetId="4">#REF!</definedName>
    <definedName name="__________a100000" localSheetId="2">#REF!</definedName>
    <definedName name="__________a100000" localSheetId="3">#REF!</definedName>
    <definedName name="__________a100000" localSheetId="0">#REF!</definedName>
    <definedName name="__________a100000">#REF!</definedName>
    <definedName name="__________a70000" localSheetId="4">#REF!</definedName>
    <definedName name="__________a70000" localSheetId="2">#REF!</definedName>
    <definedName name="__________a70000" localSheetId="3">#REF!</definedName>
    <definedName name="__________a70000" localSheetId="0">#REF!</definedName>
    <definedName name="__________a70000">#REF!</definedName>
    <definedName name="__________R" localSheetId="4">'[1]Relatório-1ª med.'!#REF!</definedName>
    <definedName name="__________R">'[1]Relatório-1ª med.'!#REF!</definedName>
    <definedName name="_________a100000" localSheetId="4">#REF!</definedName>
    <definedName name="_________a100000" localSheetId="2">#REF!</definedName>
    <definedName name="_________a100000" localSheetId="3">#REF!</definedName>
    <definedName name="_________a100000" localSheetId="0">#REF!</definedName>
    <definedName name="_________a100000">#REF!</definedName>
    <definedName name="_________a70000" localSheetId="4">#REF!</definedName>
    <definedName name="_________a70000" localSheetId="2">#REF!</definedName>
    <definedName name="_________a70000" localSheetId="3">#REF!</definedName>
    <definedName name="_________a70000" localSheetId="0">#REF!</definedName>
    <definedName name="_________a70000">#REF!</definedName>
    <definedName name="________a100000" localSheetId="4">#REF!</definedName>
    <definedName name="________a100000" localSheetId="2">#REF!</definedName>
    <definedName name="________a100000" localSheetId="3">#REF!</definedName>
    <definedName name="________a100000" localSheetId="0">#REF!</definedName>
    <definedName name="________a100000">#REF!</definedName>
    <definedName name="________a70000" localSheetId="4">#REF!</definedName>
    <definedName name="________a70000" localSheetId="2">#REF!</definedName>
    <definedName name="________a70000" localSheetId="3">#REF!</definedName>
    <definedName name="________a70000" localSheetId="0">#REF!</definedName>
    <definedName name="________a70000">#REF!</definedName>
    <definedName name="________cab1" localSheetId="4">#REF!</definedName>
    <definedName name="________cab1">#REF!</definedName>
    <definedName name="________RET1">[2]Regula!$J$36</definedName>
    <definedName name="________TT102" localSheetId="4">'[3]Relatório-1ª med.'!#REF!</definedName>
    <definedName name="________TT102">'[3]Relatório-1ª med.'!#REF!</definedName>
    <definedName name="________TT107" localSheetId="4">'[3]Relatório-1ª med.'!#REF!</definedName>
    <definedName name="________TT107">'[3]Relatório-1ª med.'!#REF!</definedName>
    <definedName name="________TT121" localSheetId="4">'[3]Relatório-1ª med.'!#REF!</definedName>
    <definedName name="________TT121">'[3]Relatório-1ª med.'!#REF!</definedName>
    <definedName name="________TT123" localSheetId="4">'[3]Relatório-1ª med.'!#REF!</definedName>
    <definedName name="________TT123">'[3]Relatório-1ª med.'!#REF!</definedName>
    <definedName name="________TT19" localSheetId="4">'[3]Relatório-1ª med.'!#REF!</definedName>
    <definedName name="________TT19">'[3]Relatório-1ª med.'!#REF!</definedName>
    <definedName name="________TT20" localSheetId="4">'[3]Relatório-1ª med.'!#REF!</definedName>
    <definedName name="________TT20">'[3]Relatório-1ª med.'!#REF!</definedName>
    <definedName name="________TT21" localSheetId="4">'[3]Relatório-1ª med.'!#REF!</definedName>
    <definedName name="________TT21">'[3]Relatório-1ª med.'!#REF!</definedName>
    <definedName name="________TT22" localSheetId="4">'[3]Relatório-1ª med.'!#REF!</definedName>
    <definedName name="________TT22">'[3]Relatório-1ª med.'!#REF!</definedName>
    <definedName name="________TT26" localSheetId="4">'[3]Relatório-1ª med.'!#REF!</definedName>
    <definedName name="________TT26">'[3]Relatório-1ª med.'!#REF!</definedName>
    <definedName name="________TT27" localSheetId="4">'[3]Relatório-1ª med.'!#REF!</definedName>
    <definedName name="________TT27">'[3]Relatório-1ª med.'!#REF!</definedName>
    <definedName name="________TT28" localSheetId="4">'[3]Relatório-1ª med.'!#REF!</definedName>
    <definedName name="________TT28">'[3]Relatório-1ª med.'!#REF!</definedName>
    <definedName name="________TT30" localSheetId="4">'[3]Relatório-1ª med.'!#REF!</definedName>
    <definedName name="________TT30">'[3]Relatório-1ª med.'!#REF!</definedName>
    <definedName name="________TT31" localSheetId="4">'[3]Relatório-1ª med.'!#REF!</definedName>
    <definedName name="________TT31">'[3]Relatório-1ª med.'!#REF!</definedName>
    <definedName name="________TT32" localSheetId="4">'[3]Relatório-1ª med.'!#REF!</definedName>
    <definedName name="________TT32">'[3]Relatório-1ª med.'!#REF!</definedName>
    <definedName name="________TT33" localSheetId="4">'[3]Relatório-1ª med.'!#REF!</definedName>
    <definedName name="________TT33">'[3]Relatório-1ª med.'!#REF!</definedName>
    <definedName name="________TT34" localSheetId="4">'[3]Relatório-1ª med.'!#REF!</definedName>
    <definedName name="________TT34">'[3]Relatório-1ª med.'!#REF!</definedName>
    <definedName name="________TT36" localSheetId="4">'[3]Relatório-1ª med.'!#REF!</definedName>
    <definedName name="________TT36">'[3]Relatório-1ª med.'!#REF!</definedName>
    <definedName name="________TT37" localSheetId="4">'[3]Relatório-1ª med.'!#REF!</definedName>
    <definedName name="________TT37">'[3]Relatório-1ª med.'!#REF!</definedName>
    <definedName name="________TT38" localSheetId="4">'[3]Relatório-1ª med.'!#REF!</definedName>
    <definedName name="________TT38">'[3]Relatório-1ª med.'!#REF!</definedName>
    <definedName name="________TT39" localSheetId="4">'[3]Relatório-1ª med.'!#REF!</definedName>
    <definedName name="________TT39">'[3]Relatório-1ª med.'!#REF!</definedName>
    <definedName name="________TT40" localSheetId="4">'[3]Relatório-1ª med.'!#REF!</definedName>
    <definedName name="________TT40">'[3]Relatório-1ª med.'!#REF!</definedName>
    <definedName name="________TT5" localSheetId="4">'[3]Relatório-1ª med.'!#REF!</definedName>
    <definedName name="________TT5">'[3]Relatório-1ª med.'!#REF!</definedName>
    <definedName name="________TT52" localSheetId="4">'[3]Relatório-1ª med.'!#REF!</definedName>
    <definedName name="________TT52">'[3]Relatório-1ª med.'!#REF!</definedName>
    <definedName name="________TT53" localSheetId="4">'[3]Relatório-1ª med.'!#REF!</definedName>
    <definedName name="________TT53">'[3]Relatório-1ª med.'!#REF!</definedName>
    <definedName name="________TT54" localSheetId="4">'[3]Relatório-1ª med.'!#REF!</definedName>
    <definedName name="________TT54">'[3]Relatório-1ª med.'!#REF!</definedName>
    <definedName name="________TT55" localSheetId="4">'[3]Relatório-1ª med.'!#REF!</definedName>
    <definedName name="________TT55">'[3]Relatório-1ª med.'!#REF!</definedName>
    <definedName name="________TT6" localSheetId="4">'[3]Relatório-1ª med.'!#REF!</definedName>
    <definedName name="________TT6">'[3]Relatório-1ª med.'!#REF!</definedName>
    <definedName name="________TT60" localSheetId="4">'[3]Relatório-1ª med.'!#REF!</definedName>
    <definedName name="________TT60">'[3]Relatório-1ª med.'!#REF!</definedName>
    <definedName name="________TT61" localSheetId="4">'[3]Relatório-1ª med.'!#REF!</definedName>
    <definedName name="________TT61">'[3]Relatório-1ª med.'!#REF!</definedName>
    <definedName name="________TT69" localSheetId="4">'[3]Relatório-1ª med.'!#REF!</definedName>
    <definedName name="________TT69">'[3]Relatório-1ª med.'!#REF!</definedName>
    <definedName name="________TT7" localSheetId="4">'[3]Relatório-1ª med.'!#REF!</definedName>
    <definedName name="________TT7">'[3]Relatório-1ª med.'!#REF!</definedName>
    <definedName name="________TT70" localSheetId="4">'[3]Relatório-1ª med.'!#REF!</definedName>
    <definedName name="________TT70">'[3]Relatório-1ª med.'!#REF!</definedName>
    <definedName name="________TT71" localSheetId="4">'[3]Relatório-1ª med.'!#REF!</definedName>
    <definedName name="________TT71">'[3]Relatório-1ª med.'!#REF!</definedName>
    <definedName name="________TT74" localSheetId="4">'[3]Relatório-1ª med.'!#REF!</definedName>
    <definedName name="________TT74">'[3]Relatório-1ª med.'!#REF!</definedName>
    <definedName name="________TT75" localSheetId="4">'[3]Relatório-1ª med.'!#REF!</definedName>
    <definedName name="________TT75">'[3]Relatório-1ª med.'!#REF!</definedName>
    <definedName name="________TT76" localSheetId="4">'[3]Relatório-1ª med.'!#REF!</definedName>
    <definedName name="________TT76">'[3]Relatório-1ª med.'!#REF!</definedName>
    <definedName name="________TT77" localSheetId="4">'[3]Relatório-1ª med.'!#REF!</definedName>
    <definedName name="________TT77">'[3]Relatório-1ª med.'!#REF!</definedName>
    <definedName name="________TT78" localSheetId="4">'[3]Relatório-1ª med.'!#REF!</definedName>
    <definedName name="________TT78">'[3]Relatório-1ª med.'!#REF!</definedName>
    <definedName name="________TT79" localSheetId="4">'[3]Relatório-1ª med.'!#REF!</definedName>
    <definedName name="________TT79">'[3]Relatório-1ª med.'!#REF!</definedName>
    <definedName name="________TT94" localSheetId="4">'[3]Relatório-1ª med.'!#REF!</definedName>
    <definedName name="________TT94">'[3]Relatório-1ª med.'!#REF!</definedName>
    <definedName name="________TT95" localSheetId="4">'[3]Relatório-1ª med.'!#REF!</definedName>
    <definedName name="________TT95">'[3]Relatório-1ª med.'!#REF!</definedName>
    <definedName name="________TT97" localSheetId="4">'[3]Relatório-1ª med.'!#REF!</definedName>
    <definedName name="________TT97">'[3]Relatório-1ª med.'!#REF!</definedName>
    <definedName name="_______a100000" localSheetId="4">#REF!</definedName>
    <definedName name="_______a100000" localSheetId="2">#REF!</definedName>
    <definedName name="_______a100000" localSheetId="3">#REF!</definedName>
    <definedName name="_______a100000" localSheetId="0">#REF!</definedName>
    <definedName name="_______a100000">#REF!</definedName>
    <definedName name="_______a70000" localSheetId="4">#REF!</definedName>
    <definedName name="_______a70000" localSheetId="2">#REF!</definedName>
    <definedName name="_______a70000" localSheetId="3">#REF!</definedName>
    <definedName name="_______a70000" localSheetId="0">#REF!</definedName>
    <definedName name="_______a70000">#REF!</definedName>
    <definedName name="_______cab1" localSheetId="4">#REF!</definedName>
    <definedName name="_______cab1">#REF!</definedName>
    <definedName name="_______JAZ1" localSheetId="4">#REF!</definedName>
    <definedName name="_______JAZ1">#REF!</definedName>
    <definedName name="_______JAZ11" localSheetId="4">#REF!</definedName>
    <definedName name="_______JAZ11">#REF!</definedName>
    <definedName name="_______JAZ2" localSheetId="4">#REF!</definedName>
    <definedName name="_______JAZ2">#REF!</definedName>
    <definedName name="_______JAZ22" localSheetId="4">#REF!</definedName>
    <definedName name="_______JAZ22">#REF!</definedName>
    <definedName name="_______JAZ3" localSheetId="4">#REF!</definedName>
    <definedName name="_______JAZ3">#REF!</definedName>
    <definedName name="_______JAZ33" localSheetId="4">#REF!</definedName>
    <definedName name="_______JAZ33">#REF!</definedName>
    <definedName name="_______RET1" localSheetId="4">#REF!</definedName>
    <definedName name="_______RET1">#REF!</definedName>
    <definedName name="_______TT102" localSheetId="4">'[3]Relatório-1ª med.'!#REF!</definedName>
    <definedName name="_______TT102">'[3]Relatório-1ª med.'!#REF!</definedName>
    <definedName name="_______TT107" localSheetId="4">'[3]Relatório-1ª med.'!#REF!</definedName>
    <definedName name="_______TT107">'[3]Relatório-1ª med.'!#REF!</definedName>
    <definedName name="_______TT121" localSheetId="4">'[3]Relatório-1ª med.'!#REF!</definedName>
    <definedName name="_______TT121">'[3]Relatório-1ª med.'!#REF!</definedName>
    <definedName name="_______TT123" localSheetId="4">'[3]Relatório-1ª med.'!#REF!</definedName>
    <definedName name="_______TT123">'[3]Relatório-1ª med.'!#REF!</definedName>
    <definedName name="_______TT19" localSheetId="4">'[3]Relatório-1ª med.'!#REF!</definedName>
    <definedName name="_______TT19">'[3]Relatório-1ª med.'!#REF!</definedName>
    <definedName name="_______TT20" localSheetId="4">'[3]Relatório-1ª med.'!#REF!</definedName>
    <definedName name="_______TT20">'[3]Relatório-1ª med.'!#REF!</definedName>
    <definedName name="_______TT21" localSheetId="4">[4]RELATÓRIO!#REF!</definedName>
    <definedName name="_______TT21">[4]RELATÓRIO!#REF!</definedName>
    <definedName name="_______TT22" localSheetId="4">[4]RELATÓRIO!#REF!</definedName>
    <definedName name="_______TT22">[4]RELATÓRIO!#REF!</definedName>
    <definedName name="_______TT26" localSheetId="4">'[3]Relatório-1ª med.'!#REF!</definedName>
    <definedName name="_______TT26">'[3]Relatório-1ª med.'!#REF!</definedName>
    <definedName name="_______TT27" localSheetId="4">'[3]Relatório-1ª med.'!#REF!</definedName>
    <definedName name="_______TT27">'[3]Relatório-1ª med.'!#REF!</definedName>
    <definedName name="_______TT28" localSheetId="4">'[3]Relatório-1ª med.'!#REF!</definedName>
    <definedName name="_______TT28">'[3]Relatório-1ª med.'!#REF!</definedName>
    <definedName name="_______TT30" localSheetId="4">'[3]Relatório-1ª med.'!#REF!</definedName>
    <definedName name="_______TT30">'[3]Relatório-1ª med.'!#REF!</definedName>
    <definedName name="_______TT31" localSheetId="4">'[3]Relatório-1ª med.'!#REF!</definedName>
    <definedName name="_______TT31">'[3]Relatório-1ª med.'!#REF!</definedName>
    <definedName name="_______TT32" localSheetId="4">'[3]Relatório-1ª med.'!#REF!</definedName>
    <definedName name="_______TT32">'[3]Relatório-1ª med.'!#REF!</definedName>
    <definedName name="_______TT33" localSheetId="4">'[3]Relatório-1ª med.'!#REF!</definedName>
    <definedName name="_______TT33">'[3]Relatório-1ª med.'!#REF!</definedName>
    <definedName name="_______TT34" localSheetId="4">'[3]Relatório-1ª med.'!#REF!</definedName>
    <definedName name="_______TT34">'[3]Relatório-1ª med.'!#REF!</definedName>
    <definedName name="_______TT36" localSheetId="4">'[3]Relatório-1ª med.'!#REF!</definedName>
    <definedName name="_______TT36">'[3]Relatório-1ª med.'!#REF!</definedName>
    <definedName name="_______TT37" localSheetId="4">'[3]Relatório-1ª med.'!#REF!</definedName>
    <definedName name="_______TT37">'[3]Relatório-1ª med.'!#REF!</definedName>
    <definedName name="_______TT38" localSheetId="4">'[3]Relatório-1ª med.'!#REF!</definedName>
    <definedName name="_______TT38">'[3]Relatório-1ª med.'!#REF!</definedName>
    <definedName name="_______TT39" localSheetId="4">'[3]Relatório-1ª med.'!#REF!</definedName>
    <definedName name="_______TT39">'[3]Relatório-1ª med.'!#REF!</definedName>
    <definedName name="_______TT40" localSheetId="4">'[3]Relatório-1ª med.'!#REF!</definedName>
    <definedName name="_______TT40">'[3]Relatório-1ª med.'!#REF!</definedName>
    <definedName name="_______TT5" localSheetId="4">'[3]Relatório-1ª med.'!#REF!</definedName>
    <definedName name="_______TT5">'[3]Relatório-1ª med.'!#REF!</definedName>
    <definedName name="_______TT52" localSheetId="4">'[3]Relatório-1ª med.'!#REF!</definedName>
    <definedName name="_______TT52">'[3]Relatório-1ª med.'!#REF!</definedName>
    <definedName name="_______TT53" localSheetId="4">'[3]Relatório-1ª med.'!#REF!</definedName>
    <definedName name="_______TT53">'[3]Relatório-1ª med.'!#REF!</definedName>
    <definedName name="_______TT54" localSheetId="4">'[3]Relatório-1ª med.'!#REF!</definedName>
    <definedName name="_______TT54">'[3]Relatório-1ª med.'!#REF!</definedName>
    <definedName name="_______TT55" localSheetId="4">'[3]Relatório-1ª med.'!#REF!</definedName>
    <definedName name="_______TT55">'[3]Relatório-1ª med.'!#REF!</definedName>
    <definedName name="_______TT6" localSheetId="4">'[3]Relatório-1ª med.'!#REF!</definedName>
    <definedName name="_______TT6">'[3]Relatório-1ª med.'!#REF!</definedName>
    <definedName name="_______TT60" localSheetId="4">'[3]Relatório-1ª med.'!#REF!</definedName>
    <definedName name="_______TT60">'[3]Relatório-1ª med.'!#REF!</definedName>
    <definedName name="_______TT61" localSheetId="4">'[3]Relatório-1ª med.'!#REF!</definedName>
    <definedName name="_______TT61">'[3]Relatório-1ª med.'!#REF!</definedName>
    <definedName name="_______TT69" localSheetId="4">'[3]Relatório-1ª med.'!#REF!</definedName>
    <definedName name="_______TT69">'[3]Relatório-1ª med.'!#REF!</definedName>
    <definedName name="_______TT7" localSheetId="4">'[3]Relatório-1ª med.'!#REF!</definedName>
    <definedName name="_______TT7">'[3]Relatório-1ª med.'!#REF!</definedName>
    <definedName name="_______TT70" localSheetId="4">'[3]Relatório-1ª med.'!#REF!</definedName>
    <definedName name="_______TT70">'[3]Relatório-1ª med.'!#REF!</definedName>
    <definedName name="_______TT71" localSheetId="4">'[3]Relatório-1ª med.'!#REF!</definedName>
    <definedName name="_______TT71">'[3]Relatório-1ª med.'!#REF!</definedName>
    <definedName name="_______TT74" localSheetId="4">'[3]Relatório-1ª med.'!#REF!</definedName>
    <definedName name="_______TT74">'[3]Relatório-1ª med.'!#REF!</definedName>
    <definedName name="_______TT75" localSheetId="4">'[3]Relatório-1ª med.'!#REF!</definedName>
    <definedName name="_______TT75">'[3]Relatório-1ª med.'!#REF!</definedName>
    <definedName name="_______TT76" localSheetId="4">'[3]Relatório-1ª med.'!#REF!</definedName>
    <definedName name="_______TT76">'[3]Relatório-1ª med.'!#REF!</definedName>
    <definedName name="_______TT77" localSheetId="4">'[3]Relatório-1ª med.'!#REF!</definedName>
    <definedName name="_______TT77">'[3]Relatório-1ª med.'!#REF!</definedName>
    <definedName name="_______TT78" localSheetId="4">'[3]Relatório-1ª med.'!#REF!</definedName>
    <definedName name="_______TT78">'[3]Relatório-1ª med.'!#REF!</definedName>
    <definedName name="_______TT79" localSheetId="4">'[3]Relatório-1ª med.'!#REF!</definedName>
    <definedName name="_______TT79">'[3]Relatório-1ª med.'!#REF!</definedName>
    <definedName name="_______TT94" localSheetId="4">'[3]Relatório-1ª med.'!#REF!</definedName>
    <definedName name="_______TT94">'[3]Relatório-1ª med.'!#REF!</definedName>
    <definedName name="_______TT95" localSheetId="4">'[3]Relatório-1ª med.'!#REF!</definedName>
    <definedName name="_______TT95">'[3]Relatório-1ª med.'!#REF!</definedName>
    <definedName name="_______TT97" localSheetId="4">'[3]Relatório-1ª med.'!#REF!</definedName>
    <definedName name="_______TT97">'[3]Relatório-1ª med.'!#REF!</definedName>
    <definedName name="______a100000" localSheetId="4">#REF!</definedName>
    <definedName name="______a100000" localSheetId="2">#REF!</definedName>
    <definedName name="______a100000" localSheetId="3">#REF!</definedName>
    <definedName name="______a100000" localSheetId="0">#REF!</definedName>
    <definedName name="______a100000">#REF!</definedName>
    <definedName name="______a70000" localSheetId="4">#REF!</definedName>
    <definedName name="______a70000" localSheetId="2">#REF!</definedName>
    <definedName name="______a70000" localSheetId="3">#REF!</definedName>
    <definedName name="______a70000" localSheetId="0">#REF!</definedName>
    <definedName name="______a70000">#REF!</definedName>
    <definedName name="______cab1" localSheetId="4">#REF!</definedName>
    <definedName name="______cab1">#REF!</definedName>
    <definedName name="______JAZ1" localSheetId="4">#REF!</definedName>
    <definedName name="______JAZ1">#REF!</definedName>
    <definedName name="______JAZ11" localSheetId="4">#REF!</definedName>
    <definedName name="______JAZ11">#REF!</definedName>
    <definedName name="______JAZ2" localSheetId="4">#REF!</definedName>
    <definedName name="______JAZ2">#REF!</definedName>
    <definedName name="______JAZ22" localSheetId="4">#REF!</definedName>
    <definedName name="______JAZ22">#REF!</definedName>
    <definedName name="______JAZ3" localSheetId="4">#REF!</definedName>
    <definedName name="______JAZ3">#REF!</definedName>
    <definedName name="______JAZ33" localSheetId="4">#REF!</definedName>
    <definedName name="______JAZ33">#REF!</definedName>
    <definedName name="______RET1">[2]Regula!$J$36</definedName>
    <definedName name="______TT102" localSheetId="4">'[3]Relatório-1ª med.'!#REF!</definedName>
    <definedName name="______TT102">'[3]Relatório-1ª med.'!#REF!</definedName>
    <definedName name="______TT107" localSheetId="4">'[3]Relatório-1ª med.'!#REF!</definedName>
    <definedName name="______TT107">'[3]Relatório-1ª med.'!#REF!</definedName>
    <definedName name="______TT121" localSheetId="4">'[3]Relatório-1ª med.'!#REF!</definedName>
    <definedName name="______TT121">'[3]Relatório-1ª med.'!#REF!</definedName>
    <definedName name="______TT123" localSheetId="4">'[3]Relatório-1ª med.'!#REF!</definedName>
    <definedName name="______TT123">'[3]Relatório-1ª med.'!#REF!</definedName>
    <definedName name="______TT19" localSheetId="4">'[3]Relatório-1ª med.'!#REF!</definedName>
    <definedName name="______TT19">'[3]Relatório-1ª med.'!#REF!</definedName>
    <definedName name="______TT20" localSheetId="4">'[3]Relatório-1ª med.'!#REF!</definedName>
    <definedName name="______TT20">'[3]Relatório-1ª med.'!#REF!</definedName>
    <definedName name="______TT21" localSheetId="4">'[3]Relatório-1ª med.'!#REF!</definedName>
    <definedName name="______TT21">'[3]Relatório-1ª med.'!#REF!</definedName>
    <definedName name="______TT22" localSheetId="4">'[3]Relatório-1ª med.'!#REF!</definedName>
    <definedName name="______TT22">'[3]Relatório-1ª med.'!#REF!</definedName>
    <definedName name="______TT26" localSheetId="4">'[3]Relatório-1ª med.'!#REF!</definedName>
    <definedName name="______TT26">'[3]Relatório-1ª med.'!#REF!</definedName>
    <definedName name="______TT27" localSheetId="4">'[3]Relatório-1ª med.'!#REF!</definedName>
    <definedName name="______TT27">'[3]Relatório-1ª med.'!#REF!</definedName>
    <definedName name="______TT28" localSheetId="4">'[3]Relatório-1ª med.'!#REF!</definedName>
    <definedName name="______TT28">'[3]Relatório-1ª med.'!#REF!</definedName>
    <definedName name="______TT30" localSheetId="4">'[3]Relatório-1ª med.'!#REF!</definedName>
    <definedName name="______TT30">'[3]Relatório-1ª med.'!#REF!</definedName>
    <definedName name="______TT31" localSheetId="4">'[3]Relatório-1ª med.'!#REF!</definedName>
    <definedName name="______TT31">'[3]Relatório-1ª med.'!#REF!</definedName>
    <definedName name="______TT32" localSheetId="4">'[3]Relatório-1ª med.'!#REF!</definedName>
    <definedName name="______TT32">'[3]Relatório-1ª med.'!#REF!</definedName>
    <definedName name="______TT33" localSheetId="4">'[3]Relatório-1ª med.'!#REF!</definedName>
    <definedName name="______TT33">'[3]Relatório-1ª med.'!#REF!</definedName>
    <definedName name="______TT34" localSheetId="4">'[3]Relatório-1ª med.'!#REF!</definedName>
    <definedName name="______TT34">'[3]Relatório-1ª med.'!#REF!</definedName>
    <definedName name="______TT36" localSheetId="4">'[3]Relatório-1ª med.'!#REF!</definedName>
    <definedName name="______TT36">'[3]Relatório-1ª med.'!#REF!</definedName>
    <definedName name="______TT37" localSheetId="4">'[3]Relatório-1ª med.'!#REF!</definedName>
    <definedName name="______TT37">'[3]Relatório-1ª med.'!#REF!</definedName>
    <definedName name="______TT38" localSheetId="4">'[3]Relatório-1ª med.'!#REF!</definedName>
    <definedName name="______TT38">'[3]Relatório-1ª med.'!#REF!</definedName>
    <definedName name="______TT39" localSheetId="4">'[3]Relatório-1ª med.'!#REF!</definedName>
    <definedName name="______TT39">'[3]Relatório-1ª med.'!#REF!</definedName>
    <definedName name="______TT40" localSheetId="4">'[3]Relatório-1ª med.'!#REF!</definedName>
    <definedName name="______TT40">'[3]Relatório-1ª med.'!#REF!</definedName>
    <definedName name="______TT5" localSheetId="4">'[3]Relatório-1ª med.'!#REF!</definedName>
    <definedName name="______TT5">'[3]Relatório-1ª med.'!#REF!</definedName>
    <definedName name="______TT52" localSheetId="4">'[3]Relatório-1ª med.'!#REF!</definedName>
    <definedName name="______TT52">'[3]Relatório-1ª med.'!#REF!</definedName>
    <definedName name="______TT53" localSheetId="4">'[3]Relatório-1ª med.'!#REF!</definedName>
    <definedName name="______TT53">'[3]Relatório-1ª med.'!#REF!</definedName>
    <definedName name="______TT54" localSheetId="4">'[3]Relatório-1ª med.'!#REF!</definedName>
    <definedName name="______TT54">'[3]Relatório-1ª med.'!#REF!</definedName>
    <definedName name="______TT55" localSheetId="4">'[3]Relatório-1ª med.'!#REF!</definedName>
    <definedName name="______TT55">'[3]Relatório-1ª med.'!#REF!</definedName>
    <definedName name="______TT6" localSheetId="4">'[3]Relatório-1ª med.'!#REF!</definedName>
    <definedName name="______TT6">'[3]Relatório-1ª med.'!#REF!</definedName>
    <definedName name="______TT60" localSheetId="4">'[3]Relatório-1ª med.'!#REF!</definedName>
    <definedName name="______TT60">'[3]Relatório-1ª med.'!#REF!</definedName>
    <definedName name="______TT61" localSheetId="4">'[3]Relatório-1ª med.'!#REF!</definedName>
    <definedName name="______TT61">'[3]Relatório-1ª med.'!#REF!</definedName>
    <definedName name="______TT69" localSheetId="4">'[3]Relatório-1ª med.'!#REF!</definedName>
    <definedName name="______TT69">'[3]Relatório-1ª med.'!#REF!</definedName>
    <definedName name="______TT7" localSheetId="4">'[3]Relatório-1ª med.'!#REF!</definedName>
    <definedName name="______TT7">'[3]Relatório-1ª med.'!#REF!</definedName>
    <definedName name="______TT70" localSheetId="4">'[3]Relatório-1ª med.'!#REF!</definedName>
    <definedName name="______TT70">'[3]Relatório-1ª med.'!#REF!</definedName>
    <definedName name="______TT71" localSheetId="4">'[3]Relatório-1ª med.'!#REF!</definedName>
    <definedName name="______TT71">'[3]Relatório-1ª med.'!#REF!</definedName>
    <definedName name="______TT74" localSheetId="4">'[3]Relatório-1ª med.'!#REF!</definedName>
    <definedName name="______TT74">'[3]Relatório-1ª med.'!#REF!</definedName>
    <definedName name="______TT75" localSheetId="4">'[3]Relatório-1ª med.'!#REF!</definedName>
    <definedName name="______TT75">'[3]Relatório-1ª med.'!#REF!</definedName>
    <definedName name="______TT76" localSheetId="4">'[3]Relatório-1ª med.'!#REF!</definedName>
    <definedName name="______TT76">'[3]Relatório-1ª med.'!#REF!</definedName>
    <definedName name="______TT77" localSheetId="4">'[3]Relatório-1ª med.'!#REF!</definedName>
    <definedName name="______TT77">'[3]Relatório-1ª med.'!#REF!</definedName>
    <definedName name="______TT78" localSheetId="4">'[3]Relatório-1ª med.'!#REF!</definedName>
    <definedName name="______TT78">'[3]Relatório-1ª med.'!#REF!</definedName>
    <definedName name="______TT79" localSheetId="4">'[3]Relatório-1ª med.'!#REF!</definedName>
    <definedName name="______TT79">'[3]Relatório-1ª med.'!#REF!</definedName>
    <definedName name="______TT94" localSheetId="4">'[3]Relatório-1ª med.'!#REF!</definedName>
    <definedName name="______TT94">'[3]Relatório-1ª med.'!#REF!</definedName>
    <definedName name="______TT95" localSheetId="4">'[3]Relatório-1ª med.'!#REF!</definedName>
    <definedName name="______TT95">'[3]Relatório-1ª med.'!#REF!</definedName>
    <definedName name="______TT97" localSheetId="4">'[3]Relatório-1ª med.'!#REF!</definedName>
    <definedName name="______TT97">'[3]Relatório-1ª med.'!#REF!</definedName>
    <definedName name="_____a100000" localSheetId="4">#REF!</definedName>
    <definedName name="_____a100000" localSheetId="2">#REF!</definedName>
    <definedName name="_____a100000" localSheetId="3">#REF!</definedName>
    <definedName name="_____a100000" localSheetId="0">#REF!</definedName>
    <definedName name="_____a100000">#REF!</definedName>
    <definedName name="_____a70000" localSheetId="4">#REF!</definedName>
    <definedName name="_____a70000" localSheetId="2">#REF!</definedName>
    <definedName name="_____a70000" localSheetId="3">#REF!</definedName>
    <definedName name="_____a70000" localSheetId="0">#REF!</definedName>
    <definedName name="_____a70000">#REF!</definedName>
    <definedName name="_____cab1" localSheetId="4">#REF!</definedName>
    <definedName name="_____cab1" localSheetId="3">#REF!</definedName>
    <definedName name="_____cab1">#REF!</definedName>
    <definedName name="_____JAZ1" localSheetId="4">#REF!</definedName>
    <definedName name="_____JAZ1" localSheetId="3">#REF!</definedName>
    <definedName name="_____JAZ1">#REF!</definedName>
    <definedName name="_____JAZ11" localSheetId="4">#REF!</definedName>
    <definedName name="_____JAZ11" localSheetId="3">#REF!</definedName>
    <definedName name="_____JAZ11">#REF!</definedName>
    <definedName name="_____JAZ2" localSheetId="4">#REF!</definedName>
    <definedName name="_____JAZ2" localSheetId="3">#REF!</definedName>
    <definedName name="_____JAZ2">#REF!</definedName>
    <definedName name="_____JAZ22" localSheetId="4">#REF!</definedName>
    <definedName name="_____JAZ22" localSheetId="3">#REF!</definedName>
    <definedName name="_____JAZ22">#REF!</definedName>
    <definedName name="_____JAZ3" localSheetId="4">#REF!</definedName>
    <definedName name="_____JAZ3" localSheetId="3">#REF!</definedName>
    <definedName name="_____JAZ3">#REF!</definedName>
    <definedName name="_____JAZ33" localSheetId="4">#REF!</definedName>
    <definedName name="_____JAZ33" localSheetId="3">#REF!</definedName>
    <definedName name="_____JAZ33">#REF!</definedName>
    <definedName name="_____RET1" localSheetId="4">#REF!</definedName>
    <definedName name="_____RET1" localSheetId="3">#REF!</definedName>
    <definedName name="_____RET1">#REF!</definedName>
    <definedName name="_____TT102" localSheetId="4">'[1]Relatório-1ª med.'!#REF!</definedName>
    <definedName name="_____TT102">'[1]Relatório-1ª med.'!#REF!</definedName>
    <definedName name="_____TT107" localSheetId="4">'[1]Relatório-1ª med.'!#REF!</definedName>
    <definedName name="_____TT107">'[1]Relatório-1ª med.'!#REF!</definedName>
    <definedName name="_____TT121" localSheetId="4">'[1]Relatório-1ª med.'!#REF!</definedName>
    <definedName name="_____TT121">'[1]Relatório-1ª med.'!#REF!</definedName>
    <definedName name="_____TT123" localSheetId="4">'[1]Relatório-1ª med.'!#REF!</definedName>
    <definedName name="_____TT123">'[1]Relatório-1ª med.'!#REF!</definedName>
    <definedName name="_____TT19" localSheetId="4">'[1]Relatório-1ª med.'!#REF!</definedName>
    <definedName name="_____TT19">'[1]Relatório-1ª med.'!#REF!</definedName>
    <definedName name="_____TT20" localSheetId="4">'[1]Relatório-1ª med.'!#REF!</definedName>
    <definedName name="_____TT20">'[1]Relatório-1ª med.'!#REF!</definedName>
    <definedName name="_____TT21" localSheetId="4">'[1]Relatório-1ª med.'!#REF!</definedName>
    <definedName name="_____TT21">'[1]Relatório-1ª med.'!#REF!</definedName>
    <definedName name="_____TT22" localSheetId="4">'[1]Relatório-1ª med.'!#REF!</definedName>
    <definedName name="_____TT22">'[1]Relatório-1ª med.'!#REF!</definedName>
    <definedName name="_____TT26" localSheetId="4">'[1]Relatório-1ª med.'!#REF!</definedName>
    <definedName name="_____TT26">'[1]Relatório-1ª med.'!#REF!</definedName>
    <definedName name="_____TT27" localSheetId="4">'[1]Relatório-1ª med.'!#REF!</definedName>
    <definedName name="_____TT27">'[1]Relatório-1ª med.'!#REF!</definedName>
    <definedName name="_____TT28" localSheetId="4">'[1]Relatório-1ª med.'!#REF!</definedName>
    <definedName name="_____TT28">'[1]Relatório-1ª med.'!#REF!</definedName>
    <definedName name="_____TT30" localSheetId="4">'[1]Relatório-1ª med.'!#REF!</definedName>
    <definedName name="_____TT30">'[1]Relatório-1ª med.'!#REF!</definedName>
    <definedName name="_____TT31" localSheetId="4">'[1]Relatório-1ª med.'!#REF!</definedName>
    <definedName name="_____TT31">'[1]Relatório-1ª med.'!#REF!</definedName>
    <definedName name="_____TT32" localSheetId="4">'[1]Relatório-1ª med.'!#REF!</definedName>
    <definedName name="_____TT32">'[1]Relatório-1ª med.'!#REF!</definedName>
    <definedName name="_____TT33" localSheetId="4">'[1]Relatório-1ª med.'!#REF!</definedName>
    <definedName name="_____TT33">'[1]Relatório-1ª med.'!#REF!</definedName>
    <definedName name="_____TT34" localSheetId="4">'[1]Relatório-1ª med.'!#REF!</definedName>
    <definedName name="_____TT34">'[1]Relatório-1ª med.'!#REF!</definedName>
    <definedName name="_____TT36" localSheetId="4">'[1]Relatório-1ª med.'!#REF!</definedName>
    <definedName name="_____TT36">'[1]Relatório-1ª med.'!#REF!</definedName>
    <definedName name="_____TT37" localSheetId="4">'[1]Relatório-1ª med.'!#REF!</definedName>
    <definedName name="_____TT37">'[1]Relatório-1ª med.'!#REF!</definedName>
    <definedName name="_____TT38" localSheetId="4">'[1]Relatório-1ª med.'!#REF!</definedName>
    <definedName name="_____TT38">'[1]Relatório-1ª med.'!#REF!</definedName>
    <definedName name="_____TT39" localSheetId="4">'[1]Relatório-1ª med.'!#REF!</definedName>
    <definedName name="_____TT39">'[1]Relatório-1ª med.'!#REF!</definedName>
    <definedName name="_____TT40" localSheetId="4">'[1]Relatório-1ª med.'!#REF!</definedName>
    <definedName name="_____TT40">'[1]Relatório-1ª med.'!#REF!</definedName>
    <definedName name="_____TT5" localSheetId="4">'[1]Relatório-1ª med.'!#REF!</definedName>
    <definedName name="_____TT5">'[1]Relatório-1ª med.'!#REF!</definedName>
    <definedName name="_____TT52" localSheetId="4">'[1]Relatório-1ª med.'!#REF!</definedName>
    <definedName name="_____TT52">'[1]Relatório-1ª med.'!#REF!</definedName>
    <definedName name="_____TT53" localSheetId="4">'[1]Relatório-1ª med.'!#REF!</definedName>
    <definedName name="_____TT53">'[1]Relatório-1ª med.'!#REF!</definedName>
    <definedName name="_____TT54" localSheetId="4">'[1]Relatório-1ª med.'!#REF!</definedName>
    <definedName name="_____TT54">'[1]Relatório-1ª med.'!#REF!</definedName>
    <definedName name="_____TT55" localSheetId="4">'[1]Relatório-1ª med.'!#REF!</definedName>
    <definedName name="_____TT55">'[1]Relatório-1ª med.'!#REF!</definedName>
    <definedName name="_____TT6" localSheetId="4">'[1]Relatório-1ª med.'!#REF!</definedName>
    <definedName name="_____TT6">'[1]Relatório-1ª med.'!#REF!</definedName>
    <definedName name="_____TT60" localSheetId="4">'[1]Relatório-1ª med.'!#REF!</definedName>
    <definedName name="_____TT60">'[1]Relatório-1ª med.'!#REF!</definedName>
    <definedName name="_____TT61" localSheetId="4">'[1]Relatório-1ª med.'!#REF!</definedName>
    <definedName name="_____TT61">'[1]Relatório-1ª med.'!#REF!</definedName>
    <definedName name="_____TT69" localSheetId="4">'[1]Relatório-1ª med.'!#REF!</definedName>
    <definedName name="_____TT69">'[1]Relatório-1ª med.'!#REF!</definedName>
    <definedName name="_____TT7" localSheetId="4">'[1]Relatório-1ª med.'!#REF!</definedName>
    <definedName name="_____TT7">'[1]Relatório-1ª med.'!#REF!</definedName>
    <definedName name="_____TT70" localSheetId="4">'[1]Relatório-1ª med.'!#REF!</definedName>
    <definedName name="_____TT70">'[1]Relatório-1ª med.'!#REF!</definedName>
    <definedName name="_____TT71" localSheetId="4">'[1]Relatório-1ª med.'!#REF!</definedName>
    <definedName name="_____TT71">'[1]Relatório-1ª med.'!#REF!</definedName>
    <definedName name="_____TT74" localSheetId="4">'[1]Relatório-1ª med.'!#REF!</definedName>
    <definedName name="_____TT74">'[1]Relatório-1ª med.'!#REF!</definedName>
    <definedName name="_____TT75" localSheetId="4">'[1]Relatório-1ª med.'!#REF!</definedName>
    <definedName name="_____TT75">'[1]Relatório-1ª med.'!#REF!</definedName>
    <definedName name="_____TT76" localSheetId="4">'[1]Relatório-1ª med.'!#REF!</definedName>
    <definedName name="_____TT76">'[1]Relatório-1ª med.'!#REF!</definedName>
    <definedName name="_____TT77" localSheetId="4">'[1]Relatório-1ª med.'!#REF!</definedName>
    <definedName name="_____TT77">'[1]Relatório-1ª med.'!#REF!</definedName>
    <definedName name="_____TT78" localSheetId="4">'[1]Relatório-1ª med.'!#REF!</definedName>
    <definedName name="_____TT78">'[1]Relatório-1ª med.'!#REF!</definedName>
    <definedName name="_____TT79" localSheetId="4">'[1]Relatório-1ª med.'!#REF!</definedName>
    <definedName name="_____TT79">'[1]Relatório-1ª med.'!#REF!</definedName>
    <definedName name="_____TT94" localSheetId="4">'[1]Relatório-1ª med.'!#REF!</definedName>
    <definedName name="_____TT94">'[1]Relatório-1ª med.'!#REF!</definedName>
    <definedName name="_____TT95" localSheetId="4">'[1]Relatório-1ª med.'!#REF!</definedName>
    <definedName name="_____TT95">'[1]Relatório-1ª med.'!#REF!</definedName>
    <definedName name="_____TT97" localSheetId="4">'[1]Relatório-1ª med.'!#REF!</definedName>
    <definedName name="_____TT97">'[1]Relatório-1ª med.'!#REF!</definedName>
    <definedName name="____a100000" localSheetId="4">#REF!</definedName>
    <definedName name="____a100000" localSheetId="2">#REF!</definedName>
    <definedName name="____a100000" localSheetId="3">#REF!</definedName>
    <definedName name="____a100000" localSheetId="0">#REF!</definedName>
    <definedName name="____a100000">#REF!</definedName>
    <definedName name="____a70000" localSheetId="4">#REF!</definedName>
    <definedName name="____a70000" localSheetId="2">#REF!</definedName>
    <definedName name="____a70000" localSheetId="3">#REF!</definedName>
    <definedName name="____a70000" localSheetId="0">#REF!</definedName>
    <definedName name="____a70000">#REF!</definedName>
    <definedName name="____cab1" localSheetId="4">#REF!</definedName>
    <definedName name="____cab1" localSheetId="3">#REF!</definedName>
    <definedName name="____cab1">#REF!</definedName>
    <definedName name="____JAZ1" localSheetId="4">#REF!</definedName>
    <definedName name="____JAZ1" localSheetId="3">#REF!</definedName>
    <definedName name="____JAZ1">#REF!</definedName>
    <definedName name="____JAZ11" localSheetId="4">#REF!</definedName>
    <definedName name="____JAZ11" localSheetId="3">#REF!</definedName>
    <definedName name="____JAZ11">#REF!</definedName>
    <definedName name="____JAZ2" localSheetId="4">#REF!</definedName>
    <definedName name="____JAZ2" localSheetId="3">#REF!</definedName>
    <definedName name="____JAZ2">#REF!</definedName>
    <definedName name="____JAZ22" localSheetId="4">#REF!</definedName>
    <definedName name="____JAZ22" localSheetId="3">#REF!</definedName>
    <definedName name="____JAZ22">#REF!</definedName>
    <definedName name="____JAZ3" localSheetId="4">#REF!</definedName>
    <definedName name="____JAZ3" localSheetId="3">#REF!</definedName>
    <definedName name="____JAZ3">#REF!</definedName>
    <definedName name="____JAZ33" localSheetId="4">#REF!</definedName>
    <definedName name="____JAZ33" localSheetId="3">#REF!</definedName>
    <definedName name="____JAZ33">#REF!</definedName>
    <definedName name="____RET1" localSheetId="4">#REF!</definedName>
    <definedName name="____RET1" localSheetId="3">#REF!</definedName>
    <definedName name="____RET1">#REF!</definedName>
    <definedName name="____TT102" localSheetId="4">'[1]Relatório-1ª med.'!#REF!</definedName>
    <definedName name="____TT102">'[1]Relatório-1ª med.'!#REF!</definedName>
    <definedName name="____TT107" localSheetId="4">'[1]Relatório-1ª med.'!#REF!</definedName>
    <definedName name="____TT107">'[1]Relatório-1ª med.'!#REF!</definedName>
    <definedName name="____TT121" localSheetId="4">'[1]Relatório-1ª med.'!#REF!</definedName>
    <definedName name="____TT121">'[1]Relatório-1ª med.'!#REF!</definedName>
    <definedName name="____TT123" localSheetId="4">'[1]Relatório-1ª med.'!#REF!</definedName>
    <definedName name="____TT123">'[1]Relatório-1ª med.'!#REF!</definedName>
    <definedName name="____TT19" localSheetId="4">'[1]Relatório-1ª med.'!#REF!</definedName>
    <definedName name="____TT19">'[1]Relatório-1ª med.'!#REF!</definedName>
    <definedName name="____TT20" localSheetId="4">'[1]Relatório-1ª med.'!#REF!</definedName>
    <definedName name="____TT20">'[1]Relatório-1ª med.'!#REF!</definedName>
    <definedName name="____TT21" localSheetId="4">'[1]Relatório-1ª med.'!#REF!</definedName>
    <definedName name="____TT21">'[1]Relatório-1ª med.'!#REF!</definedName>
    <definedName name="____TT22" localSheetId="4">'[1]Relatório-1ª med.'!#REF!</definedName>
    <definedName name="____TT22">'[1]Relatório-1ª med.'!#REF!</definedName>
    <definedName name="____TT236" localSheetId="4">'[1]Relatório-1ª med.'!#REF!</definedName>
    <definedName name="____TT236">'[1]Relatório-1ª med.'!#REF!</definedName>
    <definedName name="____TT26" localSheetId="4">'[1]Relatório-1ª med.'!#REF!</definedName>
    <definedName name="____TT26">'[1]Relatório-1ª med.'!#REF!</definedName>
    <definedName name="____TT27" localSheetId="4">'[1]Relatório-1ª med.'!#REF!</definedName>
    <definedName name="____TT27">'[1]Relatório-1ª med.'!#REF!</definedName>
    <definedName name="____TT28" localSheetId="4">'[1]Relatório-1ª med.'!#REF!</definedName>
    <definedName name="____TT28">'[1]Relatório-1ª med.'!#REF!</definedName>
    <definedName name="____TT30" localSheetId="4">'[1]Relatório-1ª med.'!#REF!</definedName>
    <definedName name="____TT30">'[1]Relatório-1ª med.'!#REF!</definedName>
    <definedName name="____TT31" localSheetId="4">'[1]Relatório-1ª med.'!#REF!</definedName>
    <definedName name="____TT31">'[1]Relatório-1ª med.'!#REF!</definedName>
    <definedName name="____TT32" localSheetId="4">'[1]Relatório-1ª med.'!#REF!</definedName>
    <definedName name="____TT32">'[1]Relatório-1ª med.'!#REF!</definedName>
    <definedName name="____TT33" localSheetId="4">'[1]Relatório-1ª med.'!#REF!</definedName>
    <definedName name="____TT33">'[1]Relatório-1ª med.'!#REF!</definedName>
    <definedName name="____TT34" localSheetId="4">'[1]Relatório-1ª med.'!#REF!</definedName>
    <definedName name="____TT34">'[1]Relatório-1ª med.'!#REF!</definedName>
    <definedName name="____TT36" localSheetId="4">'[1]Relatório-1ª med.'!#REF!</definedName>
    <definedName name="____TT36">'[1]Relatório-1ª med.'!#REF!</definedName>
    <definedName name="____TT37" localSheetId="4">'[1]Relatório-1ª med.'!#REF!</definedName>
    <definedName name="____TT37">'[1]Relatório-1ª med.'!#REF!</definedName>
    <definedName name="____TT38" localSheetId="4">'[1]Relatório-1ª med.'!#REF!</definedName>
    <definedName name="____TT38">'[1]Relatório-1ª med.'!#REF!</definedName>
    <definedName name="____TT39" localSheetId="4">'[1]Relatório-1ª med.'!#REF!</definedName>
    <definedName name="____TT39">'[1]Relatório-1ª med.'!#REF!</definedName>
    <definedName name="____TT40" localSheetId="4">'[1]Relatório-1ª med.'!#REF!</definedName>
    <definedName name="____TT40">'[1]Relatório-1ª med.'!#REF!</definedName>
    <definedName name="____TT5" localSheetId="4">'[1]Relatório-1ª med.'!#REF!</definedName>
    <definedName name="____TT5">'[1]Relatório-1ª med.'!#REF!</definedName>
    <definedName name="____TT52" localSheetId="4">'[1]Relatório-1ª med.'!#REF!</definedName>
    <definedName name="____TT52">'[1]Relatório-1ª med.'!#REF!</definedName>
    <definedName name="____TT53" localSheetId="4">'[1]Relatório-1ª med.'!#REF!</definedName>
    <definedName name="____TT53">'[1]Relatório-1ª med.'!#REF!</definedName>
    <definedName name="____TT54" localSheetId="4">'[1]Relatório-1ª med.'!#REF!</definedName>
    <definedName name="____TT54">'[1]Relatório-1ª med.'!#REF!</definedName>
    <definedName name="____TT55" localSheetId="4">'[1]Relatório-1ª med.'!#REF!</definedName>
    <definedName name="____TT55">'[1]Relatório-1ª med.'!#REF!</definedName>
    <definedName name="____TT6" localSheetId="4">'[1]Relatório-1ª med.'!#REF!</definedName>
    <definedName name="____TT6">'[1]Relatório-1ª med.'!#REF!</definedName>
    <definedName name="____TT60" localSheetId="4">'[1]Relatório-1ª med.'!#REF!</definedName>
    <definedName name="____TT60">'[1]Relatório-1ª med.'!#REF!</definedName>
    <definedName name="____TT61" localSheetId="4">'[1]Relatório-1ª med.'!#REF!</definedName>
    <definedName name="____TT61">'[1]Relatório-1ª med.'!#REF!</definedName>
    <definedName name="____TT69" localSheetId="4">'[1]Relatório-1ª med.'!#REF!</definedName>
    <definedName name="____TT69">'[1]Relatório-1ª med.'!#REF!</definedName>
    <definedName name="____TT7" localSheetId="4">'[1]Relatório-1ª med.'!#REF!</definedName>
    <definedName name="____TT7">'[1]Relatório-1ª med.'!#REF!</definedName>
    <definedName name="____TT70" localSheetId="4">'[1]Relatório-1ª med.'!#REF!</definedName>
    <definedName name="____TT70">'[1]Relatório-1ª med.'!#REF!</definedName>
    <definedName name="____TT71" localSheetId="4">'[1]Relatório-1ª med.'!#REF!</definedName>
    <definedName name="____TT71">'[1]Relatório-1ª med.'!#REF!</definedName>
    <definedName name="____TT74" localSheetId="4">'[1]Relatório-1ª med.'!#REF!</definedName>
    <definedName name="____TT74">'[1]Relatório-1ª med.'!#REF!</definedName>
    <definedName name="____TT75" localSheetId="4">'[1]Relatório-1ª med.'!#REF!</definedName>
    <definedName name="____TT75">'[1]Relatório-1ª med.'!#REF!</definedName>
    <definedName name="____TT76" localSheetId="4">'[1]Relatório-1ª med.'!#REF!</definedName>
    <definedName name="____TT76">'[1]Relatório-1ª med.'!#REF!</definedName>
    <definedName name="____TT77" localSheetId="4">'[1]Relatório-1ª med.'!#REF!</definedName>
    <definedName name="____TT77">'[1]Relatório-1ª med.'!#REF!</definedName>
    <definedName name="____TT78" localSheetId="4">'[1]Relatório-1ª med.'!#REF!</definedName>
    <definedName name="____TT78">'[1]Relatório-1ª med.'!#REF!</definedName>
    <definedName name="____TT78954" localSheetId="4">'[1]Relatório-1ª med.'!#REF!</definedName>
    <definedName name="____TT78954">'[1]Relatório-1ª med.'!#REF!</definedName>
    <definedName name="____TT79" localSheetId="4">'[1]Relatório-1ª med.'!#REF!</definedName>
    <definedName name="____TT79">'[1]Relatório-1ª med.'!#REF!</definedName>
    <definedName name="____TT94" localSheetId="4">'[1]Relatório-1ª med.'!#REF!</definedName>
    <definedName name="____TT94">'[1]Relatório-1ª med.'!#REF!</definedName>
    <definedName name="____TT95" localSheetId="4">'[1]Relatório-1ª med.'!#REF!</definedName>
    <definedName name="____TT95">'[1]Relatório-1ª med.'!#REF!</definedName>
    <definedName name="____TT97" localSheetId="4">'[1]Relatório-1ª med.'!#REF!</definedName>
    <definedName name="____TT97">'[1]Relatório-1ª med.'!#REF!</definedName>
    <definedName name="___a100000" localSheetId="4">#REF!</definedName>
    <definedName name="___a100000" localSheetId="2">#REF!</definedName>
    <definedName name="___a100000" localSheetId="3">#REF!</definedName>
    <definedName name="___a100000" localSheetId="0">#REF!</definedName>
    <definedName name="___a100000">#REF!</definedName>
    <definedName name="___a70000" localSheetId="4">#REF!</definedName>
    <definedName name="___a70000" localSheetId="2">#REF!</definedName>
    <definedName name="___a70000" localSheetId="3">#REF!</definedName>
    <definedName name="___a70000" localSheetId="0">#REF!</definedName>
    <definedName name="___a70000">#REF!</definedName>
    <definedName name="___cab1" localSheetId="4">#REF!</definedName>
    <definedName name="___cab1" localSheetId="3">#REF!</definedName>
    <definedName name="___cab1">#REF!</definedName>
    <definedName name="___emp2">'[5]DMT modelo'!$AA$13</definedName>
    <definedName name="___EXT1" localSheetId="4">#REF!</definedName>
    <definedName name="___EXT1">#REF!</definedName>
    <definedName name="___ind100" localSheetId="4">#REF!</definedName>
    <definedName name="___ind100">#REF!</definedName>
    <definedName name="___JAZ1" localSheetId="4">#REF!</definedName>
    <definedName name="___JAZ1" localSheetId="3">#REF!</definedName>
    <definedName name="___JAZ1">#REF!</definedName>
    <definedName name="___JAZ11" localSheetId="4">#REF!</definedName>
    <definedName name="___JAZ11" localSheetId="3">#REF!</definedName>
    <definedName name="___JAZ11">#REF!</definedName>
    <definedName name="___JAZ2" localSheetId="4">#REF!</definedName>
    <definedName name="___JAZ2" localSheetId="3">#REF!</definedName>
    <definedName name="___JAZ2">#REF!</definedName>
    <definedName name="___JAZ22" localSheetId="4">#REF!</definedName>
    <definedName name="___JAZ22" localSheetId="3">#REF!</definedName>
    <definedName name="___JAZ22">#REF!</definedName>
    <definedName name="___JAZ3" localSheetId="4">#REF!</definedName>
    <definedName name="___JAZ3" localSheetId="3">#REF!</definedName>
    <definedName name="___JAZ3">#REF!</definedName>
    <definedName name="___JAZ33" localSheetId="4">#REF!</definedName>
    <definedName name="___JAZ33" localSheetId="3">#REF!</definedName>
    <definedName name="___JAZ33">#REF!</definedName>
    <definedName name="___mem2">'[6]Mat Asf'!$H$37</definedName>
    <definedName name="___oac2" localSheetId="4">#REF!</definedName>
    <definedName name="___oac2">#REF!</definedName>
    <definedName name="___RET1" localSheetId="4">#REF!</definedName>
    <definedName name="___RET1" localSheetId="3">#REF!</definedName>
    <definedName name="___RET1">#REF!</definedName>
    <definedName name="___tsd4" localSheetId="4">#REF!</definedName>
    <definedName name="___tsd4">#REF!</definedName>
    <definedName name="___TT102" localSheetId="4">'[1]Relatório-1ª med.'!#REF!</definedName>
    <definedName name="___TT102">'[1]Relatório-1ª med.'!#REF!</definedName>
    <definedName name="___TT107" localSheetId="4">'[1]Relatório-1ª med.'!#REF!</definedName>
    <definedName name="___TT107">'[1]Relatório-1ª med.'!#REF!</definedName>
    <definedName name="___TT121" localSheetId="4">'[1]Relatório-1ª med.'!#REF!</definedName>
    <definedName name="___TT121">'[1]Relatório-1ª med.'!#REF!</definedName>
    <definedName name="___TT123" localSheetId="4">'[1]Relatório-1ª med.'!#REF!</definedName>
    <definedName name="___TT123">'[1]Relatório-1ª med.'!#REF!</definedName>
    <definedName name="___TT19" localSheetId="4">'[1]Relatório-1ª med.'!#REF!</definedName>
    <definedName name="___TT19">'[1]Relatório-1ª med.'!#REF!</definedName>
    <definedName name="___TT20" localSheetId="4">'[1]Relatório-1ª med.'!#REF!</definedName>
    <definedName name="___TT20">'[1]Relatório-1ª med.'!#REF!</definedName>
    <definedName name="___TT21" localSheetId="4">'[1]Relatório-1ª med.'!#REF!</definedName>
    <definedName name="___TT21">'[1]Relatório-1ª med.'!#REF!</definedName>
    <definedName name="___TT22" localSheetId="4">'[1]Relatório-1ª med.'!#REF!</definedName>
    <definedName name="___TT22">'[1]Relatório-1ª med.'!#REF!</definedName>
    <definedName name="___TT26" localSheetId="4">'[1]Relatório-1ª med.'!#REF!</definedName>
    <definedName name="___TT26">'[1]Relatório-1ª med.'!#REF!</definedName>
    <definedName name="___TT27" localSheetId="4">'[1]Relatório-1ª med.'!#REF!</definedName>
    <definedName name="___TT27">'[1]Relatório-1ª med.'!#REF!</definedName>
    <definedName name="___TT28" localSheetId="4">'[1]Relatório-1ª med.'!#REF!</definedName>
    <definedName name="___TT28">'[1]Relatório-1ª med.'!#REF!</definedName>
    <definedName name="___TT30" localSheetId="4">'[1]Relatório-1ª med.'!#REF!</definedName>
    <definedName name="___TT30">'[1]Relatório-1ª med.'!#REF!</definedName>
    <definedName name="___TT31" localSheetId="4">'[1]Relatório-1ª med.'!#REF!</definedName>
    <definedName name="___TT31">'[1]Relatório-1ª med.'!#REF!</definedName>
    <definedName name="___TT32" localSheetId="4">'[1]Relatório-1ª med.'!#REF!</definedName>
    <definedName name="___TT32">'[1]Relatório-1ª med.'!#REF!</definedName>
    <definedName name="___TT33" localSheetId="4">'[1]Relatório-1ª med.'!#REF!</definedName>
    <definedName name="___TT33">'[1]Relatório-1ª med.'!#REF!</definedName>
    <definedName name="___TT34" localSheetId="4">'[1]Relatório-1ª med.'!#REF!</definedName>
    <definedName name="___TT34">'[1]Relatório-1ª med.'!#REF!</definedName>
    <definedName name="___TT36" localSheetId="4">'[1]Relatório-1ª med.'!#REF!</definedName>
    <definedName name="___TT36">'[1]Relatório-1ª med.'!#REF!</definedName>
    <definedName name="___TT37" localSheetId="4">'[1]Relatório-1ª med.'!#REF!</definedName>
    <definedName name="___TT37">'[1]Relatório-1ª med.'!#REF!</definedName>
    <definedName name="___TT38" localSheetId="4">'[1]Relatório-1ª med.'!#REF!</definedName>
    <definedName name="___TT38">'[1]Relatório-1ª med.'!#REF!</definedName>
    <definedName name="___TT39" localSheetId="4">'[1]Relatório-1ª med.'!#REF!</definedName>
    <definedName name="___TT39">'[1]Relatório-1ª med.'!#REF!</definedName>
    <definedName name="___TT40" localSheetId="4">'[1]Relatório-1ª med.'!#REF!</definedName>
    <definedName name="___TT40">'[1]Relatório-1ª med.'!#REF!</definedName>
    <definedName name="___TT5" localSheetId="4">'[1]Relatório-1ª med.'!#REF!</definedName>
    <definedName name="___TT5">'[1]Relatório-1ª med.'!#REF!</definedName>
    <definedName name="___TT52" localSheetId="4">'[1]Relatório-1ª med.'!#REF!</definedName>
    <definedName name="___TT52">'[1]Relatório-1ª med.'!#REF!</definedName>
    <definedName name="___TT53" localSheetId="4">'[1]Relatório-1ª med.'!#REF!</definedName>
    <definedName name="___TT53">'[1]Relatório-1ª med.'!#REF!</definedName>
    <definedName name="___TT54" localSheetId="4">'[1]Relatório-1ª med.'!#REF!</definedName>
    <definedName name="___TT54">'[1]Relatório-1ª med.'!#REF!</definedName>
    <definedName name="___TT55" localSheetId="4">'[1]Relatório-1ª med.'!#REF!</definedName>
    <definedName name="___TT55">'[1]Relatório-1ª med.'!#REF!</definedName>
    <definedName name="___TT6" localSheetId="4">'[1]Relatório-1ª med.'!#REF!</definedName>
    <definedName name="___TT6">'[1]Relatório-1ª med.'!#REF!</definedName>
    <definedName name="___TT60" localSheetId="4">'[1]Relatório-1ª med.'!#REF!</definedName>
    <definedName name="___TT60">'[1]Relatório-1ª med.'!#REF!</definedName>
    <definedName name="___TT61" localSheetId="4">'[1]Relatório-1ª med.'!#REF!</definedName>
    <definedName name="___TT61">'[1]Relatório-1ª med.'!#REF!</definedName>
    <definedName name="___TT69" localSheetId="4">'[1]Relatório-1ª med.'!#REF!</definedName>
    <definedName name="___TT69">'[1]Relatório-1ª med.'!#REF!</definedName>
    <definedName name="___TT7" localSheetId="4">'[1]Relatório-1ª med.'!#REF!</definedName>
    <definedName name="___TT7">'[1]Relatório-1ª med.'!#REF!</definedName>
    <definedName name="___TT70" localSheetId="4">'[1]Relatório-1ª med.'!#REF!</definedName>
    <definedName name="___TT70">'[1]Relatório-1ª med.'!#REF!</definedName>
    <definedName name="___TT71" localSheetId="4">'[1]Relatório-1ª med.'!#REF!</definedName>
    <definedName name="___TT71">'[1]Relatório-1ª med.'!#REF!</definedName>
    <definedName name="___TT74" localSheetId="4">'[1]Relatório-1ª med.'!#REF!</definedName>
    <definedName name="___TT74">'[1]Relatório-1ª med.'!#REF!</definedName>
    <definedName name="___TT75" localSheetId="4">'[1]Relatório-1ª med.'!#REF!</definedName>
    <definedName name="___TT75">'[1]Relatório-1ª med.'!#REF!</definedName>
    <definedName name="___TT76" localSheetId="4">'[1]Relatório-1ª med.'!#REF!</definedName>
    <definedName name="___TT76">'[1]Relatório-1ª med.'!#REF!</definedName>
    <definedName name="___TT77" localSheetId="4">'[1]Relatório-1ª med.'!#REF!</definedName>
    <definedName name="___TT77">'[1]Relatório-1ª med.'!#REF!</definedName>
    <definedName name="___TT78" localSheetId="4">'[1]Relatório-1ª med.'!#REF!</definedName>
    <definedName name="___TT78">'[1]Relatório-1ª med.'!#REF!</definedName>
    <definedName name="___TT79" localSheetId="4">'[1]Relatório-1ª med.'!#REF!</definedName>
    <definedName name="___TT79">'[1]Relatório-1ª med.'!#REF!</definedName>
    <definedName name="___TT94" localSheetId="4">'[1]Relatório-1ª med.'!#REF!</definedName>
    <definedName name="___TT94">'[1]Relatório-1ª med.'!#REF!</definedName>
    <definedName name="___TT95" localSheetId="4">'[1]Relatório-1ª med.'!#REF!</definedName>
    <definedName name="___TT95">'[1]Relatório-1ª med.'!#REF!</definedName>
    <definedName name="___TT97" localSheetId="4">'[1]Relatório-1ª med.'!#REF!</definedName>
    <definedName name="___TT97">'[1]Relatório-1ª med.'!#REF!</definedName>
    <definedName name="__a100000" localSheetId="4">#REF!</definedName>
    <definedName name="__a100000" localSheetId="2">#REF!</definedName>
    <definedName name="__a100000" localSheetId="3">#REF!</definedName>
    <definedName name="__a100000" localSheetId="0">#REF!</definedName>
    <definedName name="__a100000">#REF!</definedName>
    <definedName name="__a70000" localSheetId="4">#REF!</definedName>
    <definedName name="__a70000" localSheetId="2">#REF!</definedName>
    <definedName name="__a70000" localSheetId="3">#REF!</definedName>
    <definedName name="__a70000" localSheetId="0">#REF!</definedName>
    <definedName name="__a70000">#REF!</definedName>
    <definedName name="__bookmark_1">[7]Sheet1!$B$3</definedName>
    <definedName name="__bookmark_10">[7]Sheet1!$E$692</definedName>
    <definedName name="__bookmark_2">[7]Sheet1!$B$4</definedName>
    <definedName name="__bookmark_3">[7]Sheet1!$B$5</definedName>
    <definedName name="__bookmark_4">[7]Sheet1!$B$6</definedName>
    <definedName name="__bookmark_5">[7]Sheet1!$D$6</definedName>
    <definedName name="__bookmark_7">[7]Sheet1!$I$689</definedName>
    <definedName name="__bookmark_8">[7]Sheet1!$E$690</definedName>
    <definedName name="__bookmark_9">[7]Sheet1!$E$691</definedName>
    <definedName name="__cab1" localSheetId="4">#REF!</definedName>
    <definedName name="__cab1" localSheetId="3">#REF!</definedName>
    <definedName name="__cab1">#REF!</definedName>
    <definedName name="__emp2">'[5]DMT modelo'!$AA$13</definedName>
    <definedName name="__EXT1" localSheetId="4">#REF!</definedName>
    <definedName name="__EXT1">#REF!</definedName>
    <definedName name="__ind100" localSheetId="4">#REF!</definedName>
    <definedName name="__ind100">#REF!</definedName>
    <definedName name="__JAZ1" localSheetId="4">#REF!</definedName>
    <definedName name="__JAZ1" localSheetId="3">#REF!</definedName>
    <definedName name="__JAZ1">#REF!</definedName>
    <definedName name="__JAZ11" localSheetId="4">#REF!</definedName>
    <definedName name="__JAZ11" localSheetId="3">#REF!</definedName>
    <definedName name="__JAZ11">#REF!</definedName>
    <definedName name="__JAZ2" localSheetId="4">#REF!</definedName>
    <definedName name="__JAZ2" localSheetId="3">#REF!</definedName>
    <definedName name="__JAZ2">#REF!</definedName>
    <definedName name="__JAZ22" localSheetId="4">#REF!</definedName>
    <definedName name="__JAZ22" localSheetId="3">#REF!</definedName>
    <definedName name="__JAZ22">#REF!</definedName>
    <definedName name="__JAZ3" localSheetId="4">#REF!</definedName>
    <definedName name="__JAZ3" localSheetId="3">#REF!</definedName>
    <definedName name="__JAZ3">#REF!</definedName>
    <definedName name="__JAZ33" localSheetId="4">#REF!</definedName>
    <definedName name="__JAZ33" localSheetId="3">#REF!</definedName>
    <definedName name="__JAZ33">#REF!</definedName>
    <definedName name="__mem2">'[6]Mat Asf'!$H$37</definedName>
    <definedName name="__oac2" localSheetId="4">#REF!</definedName>
    <definedName name="__oac2">#REF!</definedName>
    <definedName name="__RET1" localSheetId="4">#REF!</definedName>
    <definedName name="__RET1" localSheetId="3">#REF!</definedName>
    <definedName name="__RET1">#REF!</definedName>
    <definedName name="__tsd4" localSheetId="4">#REF!</definedName>
    <definedName name="__tsd4">#REF!</definedName>
    <definedName name="__TT102" localSheetId="4">'[1]Relatório-1ª med.'!#REF!</definedName>
    <definedName name="__TT102" localSheetId="3">'[1]Relatório-1ª med.'!#REF!</definedName>
    <definedName name="__TT102">'[1]Relatório-1ª med.'!#REF!</definedName>
    <definedName name="__TT107" localSheetId="4">'[1]Relatório-1ª med.'!#REF!</definedName>
    <definedName name="__TT107" localSheetId="3">'[1]Relatório-1ª med.'!#REF!</definedName>
    <definedName name="__TT107">'[1]Relatório-1ª med.'!#REF!</definedName>
    <definedName name="__TT121" localSheetId="4">'[1]Relatório-1ª med.'!#REF!</definedName>
    <definedName name="__TT121" localSheetId="3">'[1]Relatório-1ª med.'!#REF!</definedName>
    <definedName name="__TT121">'[1]Relatório-1ª med.'!#REF!</definedName>
    <definedName name="__TT123" localSheetId="4">'[1]Relatório-1ª med.'!#REF!</definedName>
    <definedName name="__TT123" localSheetId="3">'[1]Relatório-1ª med.'!#REF!</definedName>
    <definedName name="__TT123">'[1]Relatório-1ª med.'!#REF!</definedName>
    <definedName name="__TT19" localSheetId="4">'[1]Relatório-1ª med.'!#REF!</definedName>
    <definedName name="__TT19">'[1]Relatório-1ª med.'!#REF!</definedName>
    <definedName name="__TT20" localSheetId="4">'[1]Relatório-1ª med.'!#REF!</definedName>
    <definedName name="__TT20">'[1]Relatório-1ª med.'!#REF!</definedName>
    <definedName name="__TT21" localSheetId="4">'[1]Relatório-1ª med.'!#REF!</definedName>
    <definedName name="__TT21">'[1]Relatório-1ª med.'!#REF!</definedName>
    <definedName name="__TT22" localSheetId="4">'[1]Relatório-1ª med.'!#REF!</definedName>
    <definedName name="__TT22">'[1]Relatório-1ª med.'!#REF!</definedName>
    <definedName name="__TT26" localSheetId="4">'[1]Relatório-1ª med.'!#REF!</definedName>
    <definedName name="__TT26">'[1]Relatório-1ª med.'!#REF!</definedName>
    <definedName name="__TT27" localSheetId="4">'[1]Relatório-1ª med.'!#REF!</definedName>
    <definedName name="__TT27">'[1]Relatório-1ª med.'!#REF!</definedName>
    <definedName name="__TT28" localSheetId="4">'[1]Relatório-1ª med.'!#REF!</definedName>
    <definedName name="__TT28">'[1]Relatório-1ª med.'!#REF!</definedName>
    <definedName name="__TT30" localSheetId="4">'[1]Relatório-1ª med.'!#REF!</definedName>
    <definedName name="__TT30">'[1]Relatório-1ª med.'!#REF!</definedName>
    <definedName name="__TT31" localSheetId="4">'[1]Relatório-1ª med.'!#REF!</definedName>
    <definedName name="__TT31">'[1]Relatório-1ª med.'!#REF!</definedName>
    <definedName name="__TT32" localSheetId="4">'[1]Relatório-1ª med.'!#REF!</definedName>
    <definedName name="__TT32">'[1]Relatório-1ª med.'!#REF!</definedName>
    <definedName name="__TT33" localSheetId="4">'[1]Relatório-1ª med.'!#REF!</definedName>
    <definedName name="__TT33">'[1]Relatório-1ª med.'!#REF!</definedName>
    <definedName name="__TT34" localSheetId="4">'[1]Relatório-1ª med.'!#REF!</definedName>
    <definedName name="__TT34">'[1]Relatório-1ª med.'!#REF!</definedName>
    <definedName name="__TT36" localSheetId="4">'[1]Relatório-1ª med.'!#REF!</definedName>
    <definedName name="__TT36">'[1]Relatório-1ª med.'!#REF!</definedName>
    <definedName name="__TT37" localSheetId="4">'[1]Relatório-1ª med.'!#REF!</definedName>
    <definedName name="__TT37">'[1]Relatório-1ª med.'!#REF!</definedName>
    <definedName name="__TT38" localSheetId="4">'[1]Relatório-1ª med.'!#REF!</definedName>
    <definedName name="__TT38">'[1]Relatório-1ª med.'!#REF!</definedName>
    <definedName name="__TT39" localSheetId="4">'[1]Relatório-1ª med.'!#REF!</definedName>
    <definedName name="__TT39">'[1]Relatório-1ª med.'!#REF!</definedName>
    <definedName name="__TT40" localSheetId="4">'[1]Relatório-1ª med.'!#REF!</definedName>
    <definedName name="__TT40">'[1]Relatório-1ª med.'!#REF!</definedName>
    <definedName name="__TT5" localSheetId="4">'[1]Relatório-1ª med.'!#REF!</definedName>
    <definedName name="__TT5">'[1]Relatório-1ª med.'!#REF!</definedName>
    <definedName name="__TT52" localSheetId="4">'[1]Relatório-1ª med.'!#REF!</definedName>
    <definedName name="__TT52">'[1]Relatório-1ª med.'!#REF!</definedName>
    <definedName name="__TT53" localSheetId="4">'[1]Relatório-1ª med.'!#REF!</definedName>
    <definedName name="__TT53">'[1]Relatório-1ª med.'!#REF!</definedName>
    <definedName name="__TT54" localSheetId="4">'[1]Relatório-1ª med.'!#REF!</definedName>
    <definedName name="__TT54">'[1]Relatório-1ª med.'!#REF!</definedName>
    <definedName name="__TT55" localSheetId="4">'[1]Relatório-1ª med.'!#REF!</definedName>
    <definedName name="__TT55">'[1]Relatório-1ª med.'!#REF!</definedName>
    <definedName name="__TT6" localSheetId="4">'[1]Relatório-1ª med.'!#REF!</definedName>
    <definedName name="__TT6">'[1]Relatório-1ª med.'!#REF!</definedName>
    <definedName name="__TT60" localSheetId="4">'[1]Relatório-1ª med.'!#REF!</definedName>
    <definedName name="__TT60">'[1]Relatório-1ª med.'!#REF!</definedName>
    <definedName name="__TT61" localSheetId="4">'[1]Relatório-1ª med.'!#REF!</definedName>
    <definedName name="__TT61">'[1]Relatório-1ª med.'!#REF!</definedName>
    <definedName name="__TT69" localSheetId="4">'[1]Relatório-1ª med.'!#REF!</definedName>
    <definedName name="__TT69">'[1]Relatório-1ª med.'!#REF!</definedName>
    <definedName name="__TT7" localSheetId="4">'[1]Relatório-1ª med.'!#REF!</definedName>
    <definedName name="__TT7">'[1]Relatório-1ª med.'!#REF!</definedName>
    <definedName name="__TT70" localSheetId="4">'[1]Relatório-1ª med.'!#REF!</definedName>
    <definedName name="__TT70">'[1]Relatório-1ª med.'!#REF!</definedName>
    <definedName name="__TT71" localSheetId="4">'[1]Relatório-1ª med.'!#REF!</definedName>
    <definedName name="__TT71">'[1]Relatório-1ª med.'!#REF!</definedName>
    <definedName name="__TT74" localSheetId="4">'[1]Relatório-1ª med.'!#REF!</definedName>
    <definedName name="__TT74">'[1]Relatório-1ª med.'!#REF!</definedName>
    <definedName name="__TT75" localSheetId="4">'[1]Relatório-1ª med.'!#REF!</definedName>
    <definedName name="__TT75">'[1]Relatório-1ª med.'!#REF!</definedName>
    <definedName name="__TT76" localSheetId="4">'[1]Relatório-1ª med.'!#REF!</definedName>
    <definedName name="__TT76">'[1]Relatório-1ª med.'!#REF!</definedName>
    <definedName name="__TT77" localSheetId="4">'[1]Relatório-1ª med.'!#REF!</definedName>
    <definedName name="__TT77">'[1]Relatório-1ª med.'!#REF!</definedName>
    <definedName name="__TT78" localSheetId="4">'[1]Relatório-1ª med.'!#REF!</definedName>
    <definedName name="__TT78">'[1]Relatório-1ª med.'!#REF!</definedName>
    <definedName name="__TT79" localSheetId="4">'[1]Relatório-1ª med.'!#REF!</definedName>
    <definedName name="__TT79">'[1]Relatório-1ª med.'!#REF!</definedName>
    <definedName name="__TT94" localSheetId="4">'[1]Relatório-1ª med.'!#REF!</definedName>
    <definedName name="__TT94">'[1]Relatório-1ª med.'!#REF!</definedName>
    <definedName name="__TT95" localSheetId="4">'[1]Relatório-1ª med.'!#REF!</definedName>
    <definedName name="__TT95">'[1]Relatório-1ª med.'!#REF!</definedName>
    <definedName name="__TT97" localSheetId="4">'[1]Relatório-1ª med.'!#REF!</definedName>
    <definedName name="__TT97">'[1]Relatório-1ª med.'!#REF!</definedName>
    <definedName name="_a100000" localSheetId="4">#REF!</definedName>
    <definedName name="_a100000" localSheetId="2">#REF!</definedName>
    <definedName name="_a100000" localSheetId="6">#REF!</definedName>
    <definedName name="_a100000" localSheetId="3">#REF!</definedName>
    <definedName name="_a100000" localSheetId="0">#REF!</definedName>
    <definedName name="_a100000">#REF!</definedName>
    <definedName name="_a70000" localSheetId="4">#REF!</definedName>
    <definedName name="_a70000" localSheetId="2">#REF!</definedName>
    <definedName name="_a70000" localSheetId="3">#REF!</definedName>
    <definedName name="_a70000" localSheetId="0">#REF!</definedName>
    <definedName name="_a70000">#REF!</definedName>
    <definedName name="_cab1" localSheetId="5">#REF!</definedName>
    <definedName name="_cab1" localSheetId="4">#REF!</definedName>
    <definedName name="_cab1" localSheetId="3">#REF!</definedName>
    <definedName name="_cab1">#REF!</definedName>
    <definedName name="_dre2" localSheetId="4">#REF!</definedName>
    <definedName name="_dre2" localSheetId="3">#REF!</definedName>
    <definedName name="_dre2">#REF!</definedName>
    <definedName name="_emp2">'[5]DMT modelo'!$AA$13</definedName>
    <definedName name="_EXT1" localSheetId="4">#REF!</definedName>
    <definedName name="_EXT1" localSheetId="3">#REF!</definedName>
    <definedName name="_EXT1">#REF!</definedName>
    <definedName name="_FCCEMED_" localSheetId="4">#REF!</definedName>
    <definedName name="_FCCEMED_" localSheetId="2">#REF!</definedName>
    <definedName name="_FCCEMED_" localSheetId="3">#REF!</definedName>
    <definedName name="_FCCEMED_" localSheetId="0">#REF!</definedName>
    <definedName name="_FCCEMED_">#REF!</definedName>
    <definedName name="_xlnm._FilterDatabase" localSheetId="1" hidden="1">ORÇAMENTO!$A$21:$I$21</definedName>
    <definedName name="_GOTO_D1_" localSheetId="4">#REF!</definedName>
    <definedName name="_GOTO_D1_" localSheetId="2">#REF!</definedName>
    <definedName name="_GOTO_D1_" localSheetId="3">#REF!</definedName>
    <definedName name="_GOTO_D1_" localSheetId="0">#REF!</definedName>
    <definedName name="_GOTO_D1_">#REF!</definedName>
    <definedName name="_GOTO_E1_" localSheetId="4">#REF!</definedName>
    <definedName name="_GOTO_E1_" localSheetId="2">#REF!</definedName>
    <definedName name="_GOTO_E1_" localSheetId="3">#REF!</definedName>
    <definedName name="_GOTO_E1_" localSheetId="0">#REF!</definedName>
    <definedName name="_GOTO_E1_">#REF!</definedName>
    <definedName name="_GOTO_N1_" localSheetId="4">#REF!</definedName>
    <definedName name="_GOTO_N1_" localSheetId="2">#REF!</definedName>
    <definedName name="_GOTO_N1_" localSheetId="3">#REF!</definedName>
    <definedName name="_GOTO_N1_" localSheetId="0">#REF!</definedName>
    <definedName name="_GOTO_N1_">#REF!</definedName>
    <definedName name="_HOME__" localSheetId="4">#REF!</definedName>
    <definedName name="_HOME__" localSheetId="2">#REF!</definedName>
    <definedName name="_HOME__" localSheetId="3">#REF!</definedName>
    <definedName name="_HOME__" localSheetId="0">#REF!</definedName>
    <definedName name="_HOME__">#REF!</definedName>
    <definedName name="_ind100" localSheetId="4">#REF!</definedName>
    <definedName name="_ind100" localSheetId="3">#REF!</definedName>
    <definedName name="_ind100">#REF!</definedName>
    <definedName name="_JAZ1" localSheetId="4">#REF!</definedName>
    <definedName name="_JAZ1" localSheetId="3">#REF!</definedName>
    <definedName name="_JAZ1">#REF!</definedName>
    <definedName name="_JAZ11" localSheetId="4">#REF!</definedName>
    <definedName name="_JAZ11" localSheetId="3">#REF!</definedName>
    <definedName name="_JAZ11">#REF!</definedName>
    <definedName name="_JAZ2" localSheetId="4">#REF!</definedName>
    <definedName name="_JAZ2" localSheetId="3">#REF!</definedName>
    <definedName name="_JAZ2">#REF!</definedName>
    <definedName name="_JAZ22" localSheetId="4">#REF!</definedName>
    <definedName name="_JAZ22" localSheetId="3">#REF!</definedName>
    <definedName name="_JAZ22">#REF!</definedName>
    <definedName name="_JAZ3" localSheetId="4">#REF!</definedName>
    <definedName name="_JAZ3" localSheetId="3">#REF!</definedName>
    <definedName name="_JAZ3">#REF!</definedName>
    <definedName name="_JAZ33" localSheetId="4">#REF!</definedName>
    <definedName name="_JAZ33" localSheetId="3">#REF!</definedName>
    <definedName name="_JAZ33">#REF!</definedName>
    <definedName name="_Key1" localSheetId="4" hidden="1">#REF!</definedName>
    <definedName name="_Key1" localSheetId="2" hidden="1">#REF!</definedName>
    <definedName name="_Key1" localSheetId="3" hidden="1">#REF!</definedName>
    <definedName name="_Key1" localSheetId="0" hidden="1">#REF!</definedName>
    <definedName name="_Key1" hidden="1">#REF!</definedName>
    <definedName name="_mem2">'[6]Mat Asf'!$H$37</definedName>
    <definedName name="_oac2" localSheetId="4">#REF!</definedName>
    <definedName name="_oac2" localSheetId="3">#REF!</definedName>
    <definedName name="_oac2">#REF!</definedName>
    <definedName name="_oae2" localSheetId="4">#REF!</definedName>
    <definedName name="_oae2" localSheetId="3">#REF!</definedName>
    <definedName name="_oae2">#REF!</definedName>
    <definedName name="_oco2" localSheetId="4">#REF!</definedName>
    <definedName name="_oco2" localSheetId="3">#REF!</definedName>
    <definedName name="_oco2">#REF!</definedName>
    <definedName name="_Order1" hidden="1">255</definedName>
    <definedName name="_pav2" localSheetId="4">#REF!</definedName>
    <definedName name="_pav2" localSheetId="3">#REF!</definedName>
    <definedName name="_pav2">#REF!</definedName>
    <definedName name="_PPOS015Q_AGPQ_" localSheetId="4">#REF!</definedName>
    <definedName name="_PPOS015Q_AGPQ_" localSheetId="2">#REF!</definedName>
    <definedName name="_PPOS015Q_AGPQ_" localSheetId="6">#REF!</definedName>
    <definedName name="_PPOS015Q_AGPQ_" localSheetId="3">#REF!</definedName>
    <definedName name="_PPOS015Q_AGPQ_" localSheetId="0">#REF!</definedName>
    <definedName name="_PPOS015Q_AGPQ_">#REF!</definedName>
    <definedName name="_REA1.N10_" localSheetId="4">#REF!</definedName>
    <definedName name="_REA1.N10_" localSheetId="2">#REF!</definedName>
    <definedName name="_REA1.N10_" localSheetId="3">#REF!</definedName>
    <definedName name="_REA1.N10_" localSheetId="0">#REF!</definedName>
    <definedName name="_REA1.N10_">#REF!</definedName>
    <definedName name="_RET1" localSheetId="5">#REF!</definedName>
    <definedName name="_RET1" localSheetId="4">#REF!</definedName>
    <definedName name="_RET1" localSheetId="6">[2]Regula!$J$36</definedName>
    <definedName name="_RET1" localSheetId="3">#REF!</definedName>
    <definedName name="_RET1">#REF!</definedName>
    <definedName name="_Sort" localSheetId="4" hidden="1">#REF!</definedName>
    <definedName name="_Sort" localSheetId="2" hidden="1">#REF!</definedName>
    <definedName name="_Sort" localSheetId="6" hidden="1">#REF!</definedName>
    <definedName name="_Sort" localSheetId="3" hidden="1">#REF!</definedName>
    <definedName name="_Sort" localSheetId="0" hidden="1">#REF!</definedName>
    <definedName name="_Sort" hidden="1">#REF!</definedName>
    <definedName name="_ter2" localSheetId="4">#REF!</definedName>
    <definedName name="_ter2" localSheetId="3">#REF!</definedName>
    <definedName name="_ter2">#REF!</definedName>
    <definedName name="_tsd4" localSheetId="4">#REF!</definedName>
    <definedName name="_tsd4" localSheetId="3">#REF!</definedName>
    <definedName name="_tsd4">#REF!</definedName>
    <definedName name="_TT102" localSheetId="4">'[1]Relatório-1ª med.'!#REF!</definedName>
    <definedName name="_TT102" localSheetId="6">'[3]Relatório-1ª med.'!#REF!</definedName>
    <definedName name="_TT102">'[1]Relatório-1ª med.'!#REF!</definedName>
    <definedName name="_TT107" localSheetId="4">'[1]Relatório-1ª med.'!#REF!</definedName>
    <definedName name="_TT107" localSheetId="6">'[3]Relatório-1ª med.'!#REF!</definedName>
    <definedName name="_TT107">'[1]Relatório-1ª med.'!#REF!</definedName>
    <definedName name="_TT121" localSheetId="4">'[1]Relatório-1ª med.'!#REF!</definedName>
    <definedName name="_TT121" localSheetId="6">'[3]Relatório-1ª med.'!#REF!</definedName>
    <definedName name="_TT121">'[1]Relatório-1ª med.'!#REF!</definedName>
    <definedName name="_TT123" localSheetId="4">'[1]Relatório-1ª med.'!#REF!</definedName>
    <definedName name="_TT123" localSheetId="6">'[3]Relatório-1ª med.'!#REF!</definedName>
    <definedName name="_TT123">'[1]Relatório-1ª med.'!#REF!</definedName>
    <definedName name="_TT18" localSheetId="4">[8]RELATÓRIO!#REF!</definedName>
    <definedName name="_TT18">[8]RELATÓRIO!#REF!</definedName>
    <definedName name="_TT19" localSheetId="4">'[1]Relatório-1ª med.'!#REF!</definedName>
    <definedName name="_TT19" localSheetId="6">'[3]Relatório-1ª med.'!#REF!</definedName>
    <definedName name="_TT19">'[1]Relatório-1ª med.'!#REF!</definedName>
    <definedName name="_TT20" localSheetId="4">'[1]Relatório-1ª med.'!#REF!</definedName>
    <definedName name="_TT20" localSheetId="6">'[3]Relatório-1ª med.'!#REF!</definedName>
    <definedName name="_TT20">'[1]Relatório-1ª med.'!#REF!</definedName>
    <definedName name="_TT21" localSheetId="5">[4]RELATÓRIO!#REF!</definedName>
    <definedName name="_TT21" localSheetId="4">'[1]Relatório-1ª med.'!#REF!</definedName>
    <definedName name="_TT21" localSheetId="6">'[3]Relatório-1ª med.'!#REF!</definedName>
    <definedName name="_TT21">'[1]Relatório-1ª med.'!#REF!</definedName>
    <definedName name="_TT22" localSheetId="5">[4]RELATÓRIO!#REF!</definedName>
    <definedName name="_TT22" localSheetId="4">'[1]Relatório-1ª med.'!#REF!</definedName>
    <definedName name="_TT22" localSheetId="6">'[3]Relatório-1ª med.'!#REF!</definedName>
    <definedName name="_TT22">'[1]Relatório-1ª med.'!#REF!</definedName>
    <definedName name="_TT26" localSheetId="4">'[1]Relatório-1ª med.'!#REF!</definedName>
    <definedName name="_TT26" localSheetId="6">'[3]Relatório-1ª med.'!#REF!</definedName>
    <definedName name="_TT26">'[1]Relatório-1ª med.'!#REF!</definedName>
    <definedName name="_TT27" localSheetId="4">'[1]Relatório-1ª med.'!#REF!</definedName>
    <definedName name="_TT27" localSheetId="6">'[3]Relatório-1ª med.'!#REF!</definedName>
    <definedName name="_TT27">'[1]Relatório-1ª med.'!#REF!</definedName>
    <definedName name="_TT28" localSheetId="4">'[1]Relatório-1ª med.'!#REF!</definedName>
    <definedName name="_TT28" localSheetId="6">'[3]Relatório-1ª med.'!#REF!</definedName>
    <definedName name="_TT28">'[1]Relatório-1ª med.'!#REF!</definedName>
    <definedName name="_TT30" localSheetId="4">'[1]Relatório-1ª med.'!#REF!</definedName>
    <definedName name="_TT30" localSheetId="6">'[3]Relatório-1ª med.'!#REF!</definedName>
    <definedName name="_TT30">'[1]Relatório-1ª med.'!#REF!</definedName>
    <definedName name="_TT31" localSheetId="4">'[1]Relatório-1ª med.'!#REF!</definedName>
    <definedName name="_TT31" localSheetId="6">'[3]Relatório-1ª med.'!#REF!</definedName>
    <definedName name="_TT31">'[1]Relatório-1ª med.'!#REF!</definedName>
    <definedName name="_TT32" localSheetId="4">'[1]Relatório-1ª med.'!#REF!</definedName>
    <definedName name="_TT32" localSheetId="6">'[3]Relatório-1ª med.'!#REF!</definedName>
    <definedName name="_TT32">'[1]Relatório-1ª med.'!#REF!</definedName>
    <definedName name="_TT33" localSheetId="4">'[1]Relatório-1ª med.'!#REF!</definedName>
    <definedName name="_TT33" localSheetId="6">'[3]Relatório-1ª med.'!#REF!</definedName>
    <definedName name="_TT33">'[1]Relatório-1ª med.'!#REF!</definedName>
    <definedName name="_TT34" localSheetId="4">'[1]Relatório-1ª med.'!#REF!</definedName>
    <definedName name="_TT34" localSheetId="6">'[3]Relatório-1ª med.'!#REF!</definedName>
    <definedName name="_TT34">'[1]Relatório-1ª med.'!#REF!</definedName>
    <definedName name="_TT36" localSheetId="4">'[1]Relatório-1ª med.'!#REF!</definedName>
    <definedName name="_TT36" localSheetId="6">'[3]Relatório-1ª med.'!#REF!</definedName>
    <definedName name="_TT36">'[1]Relatório-1ª med.'!#REF!</definedName>
    <definedName name="_TT37" localSheetId="4">'[1]Relatório-1ª med.'!#REF!</definedName>
    <definedName name="_TT37" localSheetId="6">'[3]Relatório-1ª med.'!#REF!</definedName>
    <definedName name="_TT37">'[1]Relatório-1ª med.'!#REF!</definedName>
    <definedName name="_TT38" localSheetId="4">'[1]Relatório-1ª med.'!#REF!</definedName>
    <definedName name="_TT38" localSheetId="6">'[3]Relatório-1ª med.'!#REF!</definedName>
    <definedName name="_TT38">'[1]Relatório-1ª med.'!#REF!</definedName>
    <definedName name="_TT39" localSheetId="4">'[1]Relatório-1ª med.'!#REF!</definedName>
    <definedName name="_TT39" localSheetId="6">'[3]Relatório-1ª med.'!#REF!</definedName>
    <definedName name="_TT39">'[1]Relatório-1ª med.'!#REF!</definedName>
    <definedName name="_TT40" localSheetId="4">'[1]Relatório-1ª med.'!#REF!</definedName>
    <definedName name="_TT40" localSheetId="6">'[3]Relatório-1ª med.'!#REF!</definedName>
    <definedName name="_TT40">'[1]Relatório-1ª med.'!#REF!</definedName>
    <definedName name="_TT5" localSheetId="4">'[1]Relatório-1ª med.'!#REF!</definedName>
    <definedName name="_TT5" localSheetId="6">'[3]Relatório-1ª med.'!#REF!</definedName>
    <definedName name="_TT5">'[1]Relatório-1ª med.'!#REF!</definedName>
    <definedName name="_TT52" localSheetId="4">'[1]Relatório-1ª med.'!#REF!</definedName>
    <definedName name="_TT52" localSheetId="6">'[3]Relatório-1ª med.'!#REF!</definedName>
    <definedName name="_TT52">'[1]Relatório-1ª med.'!#REF!</definedName>
    <definedName name="_TT53" localSheetId="4">'[1]Relatório-1ª med.'!#REF!</definedName>
    <definedName name="_TT53" localSheetId="6">'[3]Relatório-1ª med.'!#REF!</definedName>
    <definedName name="_TT53">'[1]Relatório-1ª med.'!#REF!</definedName>
    <definedName name="_TT54" localSheetId="4">'[1]Relatório-1ª med.'!#REF!</definedName>
    <definedName name="_TT54" localSheetId="6">'[3]Relatório-1ª med.'!#REF!</definedName>
    <definedName name="_TT54">'[1]Relatório-1ª med.'!#REF!</definedName>
    <definedName name="_TT55" localSheetId="4">'[1]Relatório-1ª med.'!#REF!</definedName>
    <definedName name="_TT55" localSheetId="6">'[3]Relatório-1ª med.'!#REF!</definedName>
    <definedName name="_TT55">'[1]Relatório-1ª med.'!#REF!</definedName>
    <definedName name="_TT6" localSheetId="4">'[1]Relatório-1ª med.'!#REF!</definedName>
    <definedName name="_TT6" localSheetId="6">'[3]Relatório-1ª med.'!#REF!</definedName>
    <definedName name="_TT6">'[1]Relatório-1ª med.'!#REF!</definedName>
    <definedName name="_TT60" localSheetId="4">'[1]Relatório-1ª med.'!#REF!</definedName>
    <definedName name="_TT60" localSheetId="6">'[3]Relatório-1ª med.'!#REF!</definedName>
    <definedName name="_TT60">'[1]Relatório-1ª med.'!#REF!</definedName>
    <definedName name="_TT61" localSheetId="4">'[1]Relatório-1ª med.'!#REF!</definedName>
    <definedName name="_TT61" localSheetId="6">'[3]Relatório-1ª med.'!#REF!</definedName>
    <definedName name="_TT61">'[1]Relatório-1ª med.'!#REF!</definedName>
    <definedName name="_TT69" localSheetId="4">'[1]Relatório-1ª med.'!#REF!</definedName>
    <definedName name="_TT69" localSheetId="6">'[3]Relatório-1ª med.'!#REF!</definedName>
    <definedName name="_TT69">'[1]Relatório-1ª med.'!#REF!</definedName>
    <definedName name="_TT7" localSheetId="4">'[1]Relatório-1ª med.'!#REF!</definedName>
    <definedName name="_TT7" localSheetId="6">'[3]Relatório-1ª med.'!#REF!</definedName>
    <definedName name="_TT7">'[1]Relatório-1ª med.'!#REF!</definedName>
    <definedName name="_TT70" localSheetId="4">'[1]Relatório-1ª med.'!#REF!</definedName>
    <definedName name="_TT70" localSheetId="6">'[3]Relatório-1ª med.'!#REF!</definedName>
    <definedName name="_TT70">'[1]Relatório-1ª med.'!#REF!</definedName>
    <definedName name="_TT71" localSheetId="4">'[1]Relatório-1ª med.'!#REF!</definedName>
    <definedName name="_TT71" localSheetId="6">'[3]Relatório-1ª med.'!#REF!</definedName>
    <definedName name="_TT71">'[1]Relatório-1ª med.'!#REF!</definedName>
    <definedName name="_TT74" localSheetId="4">'[1]Relatório-1ª med.'!#REF!</definedName>
    <definedName name="_TT74" localSheetId="6">'[3]Relatório-1ª med.'!#REF!</definedName>
    <definedName name="_TT74">'[1]Relatório-1ª med.'!#REF!</definedName>
    <definedName name="_TT75" localSheetId="4">'[1]Relatório-1ª med.'!#REF!</definedName>
    <definedName name="_TT75" localSheetId="6">'[3]Relatório-1ª med.'!#REF!</definedName>
    <definedName name="_TT75">'[1]Relatório-1ª med.'!#REF!</definedName>
    <definedName name="_TT76" localSheetId="4">'[1]Relatório-1ª med.'!#REF!</definedName>
    <definedName name="_TT76" localSheetId="6">'[3]Relatório-1ª med.'!#REF!</definedName>
    <definedName name="_TT76">'[1]Relatório-1ª med.'!#REF!</definedName>
    <definedName name="_TT77" localSheetId="4">'[1]Relatório-1ª med.'!#REF!</definedName>
    <definedName name="_TT77" localSheetId="6">'[3]Relatório-1ª med.'!#REF!</definedName>
    <definedName name="_TT77">'[1]Relatório-1ª med.'!#REF!</definedName>
    <definedName name="_TT78" localSheetId="4">'[1]Relatório-1ª med.'!#REF!</definedName>
    <definedName name="_TT78" localSheetId="6">'[3]Relatório-1ª med.'!#REF!</definedName>
    <definedName name="_TT78">'[1]Relatório-1ª med.'!#REF!</definedName>
    <definedName name="_TT79" localSheetId="4">'[1]Relatório-1ª med.'!#REF!</definedName>
    <definedName name="_TT79" localSheetId="6">'[3]Relatório-1ª med.'!#REF!</definedName>
    <definedName name="_TT79">'[1]Relatório-1ª med.'!#REF!</definedName>
    <definedName name="_TT94" localSheetId="4">'[1]Relatório-1ª med.'!#REF!</definedName>
    <definedName name="_TT94" localSheetId="6">'[3]Relatório-1ª med.'!#REF!</definedName>
    <definedName name="_TT94">'[1]Relatório-1ª med.'!#REF!</definedName>
    <definedName name="_TT95" localSheetId="4">'[1]Relatório-1ª med.'!#REF!</definedName>
    <definedName name="_TT95" localSheetId="6">'[3]Relatório-1ª med.'!#REF!</definedName>
    <definedName name="_TT95">'[1]Relatório-1ª med.'!#REF!</definedName>
    <definedName name="_TT97" localSheetId="4">'[1]Relatório-1ª med.'!#REF!</definedName>
    <definedName name="_TT97" localSheetId="6">'[3]Relatório-1ª med.'!#REF!</definedName>
    <definedName name="_TT97">'[1]Relatório-1ª med.'!#REF!</definedName>
    <definedName name="_WCS13_" localSheetId="4">#REF!</definedName>
    <definedName name="_WCS13_" localSheetId="2">#REF!</definedName>
    <definedName name="_WCS13_" localSheetId="6">#REF!</definedName>
    <definedName name="_WCS13_" localSheetId="3">#REF!</definedName>
    <definedName name="_WCS13_" localSheetId="0">#REF!</definedName>
    <definedName name="_WCS13_">#REF!</definedName>
    <definedName name="_WCS43_" localSheetId="4">#REF!</definedName>
    <definedName name="_WCS43_" localSheetId="2">#REF!</definedName>
    <definedName name="_WCS43_" localSheetId="3">#REF!</definedName>
    <definedName name="_WCS43_" localSheetId="0">#REF!</definedName>
    <definedName name="_WCS43_">#REF!</definedName>
    <definedName name="_WDCN1.S1_" localSheetId="4">#REF!</definedName>
    <definedName name="_WDCN1.S1_" localSheetId="2">#REF!</definedName>
    <definedName name="_WDCN1.S1_" localSheetId="3">#REF!</definedName>
    <definedName name="_WDCN1.S1_" localSheetId="0">#REF!</definedName>
    <definedName name="_WDCN1.S1_">#REF!</definedName>
    <definedName name="_WGZY_" localSheetId="4">#REF!</definedName>
    <definedName name="_WGZY_" localSheetId="2">#REF!</definedName>
    <definedName name="_WGZY_" localSheetId="3">#REF!</definedName>
    <definedName name="_WGZY_" localSheetId="0">#REF!</definedName>
    <definedName name="_WGZY_">#REF!</definedName>
    <definedName name="_WICE1_" localSheetId="4">#REF!</definedName>
    <definedName name="_WICE1_" localSheetId="2">#REF!</definedName>
    <definedName name="_WICE1_" localSheetId="3">#REF!</definedName>
    <definedName name="_WICE1_" localSheetId="0">#REF!</definedName>
    <definedName name="_WICE1_">#REF!</definedName>
    <definedName name="_WIRA1.A8_" localSheetId="4">#REF!</definedName>
    <definedName name="_WIRA1.A8_" localSheetId="2">#REF!</definedName>
    <definedName name="_WIRA1.A8_" localSheetId="3">#REF!</definedName>
    <definedName name="_WIRA1.A8_" localSheetId="0">#REF!</definedName>
    <definedName name="_WIRA1.A8_">#REF!</definedName>
    <definedName name="A" localSheetId="4">#REF!</definedName>
    <definedName name="A" localSheetId="3">#REF!</definedName>
    <definedName name="A">#REF!</definedName>
    <definedName name="AA" localSheetId="4">#REF!</definedName>
    <definedName name="AA" localSheetId="3">#REF!</definedName>
    <definedName name="AA">#REF!</definedName>
    <definedName name="AAAA" localSheetId="4">'[1]Relatório-1ª med.'!#REF!</definedName>
    <definedName name="AAAA">'[1]Relatório-1ª med.'!#REF!</definedName>
    <definedName name="AAAAA" localSheetId="4">#REF!</definedName>
    <definedName name="AAAAA" localSheetId="3">#REF!</definedName>
    <definedName name="AAAAA">#REF!</definedName>
    <definedName name="ABCD23" localSheetId="4">'[1]Relatório-1ª med.'!#REF!</definedName>
    <definedName name="ABCD23">'[1]Relatório-1ª med.'!#REF!</definedName>
    <definedName name="ACADGDDJSDJSBDJSJFSF" localSheetId="4">'[1]Relatório-1ª med.'!#REF!</definedName>
    <definedName name="ACADGDDJSDJSBDJSJFSF">'[1]Relatório-1ª med.'!#REF!</definedName>
    <definedName name="AÇO_CA_50" localSheetId="4">#REF!</definedName>
    <definedName name="AÇO_CA_50" localSheetId="3">#REF!</definedName>
    <definedName name="AÇO_CA_50">#REF!</definedName>
    <definedName name="ad" localSheetId="4">#REF!</definedName>
    <definedName name="ad" localSheetId="2">#REF!</definedName>
    <definedName name="ad" localSheetId="3">#REF!</definedName>
    <definedName name="ad" localSheetId="0">#REF!</definedName>
    <definedName name="ad">#REF!</definedName>
    <definedName name="aditivo" localSheetId="4">#REF!</definedName>
    <definedName name="aditivo" localSheetId="3">#REF!</definedName>
    <definedName name="aditivo">#REF!</definedName>
    <definedName name="AGREGADO" localSheetId="4">#REF!</definedName>
    <definedName name="AGREGADO" localSheetId="3">#REF!</definedName>
    <definedName name="AGREGADO">#REF!</definedName>
    <definedName name="AJ" localSheetId="4">#REF!</definedName>
    <definedName name="AJ" localSheetId="3">#REF!</definedName>
    <definedName name="AJ">#REF!</definedName>
    <definedName name="AJA" localSheetId="4">#REF!</definedName>
    <definedName name="AJA" localSheetId="3">#REF!</definedName>
    <definedName name="AJA">#REF!</definedName>
    <definedName name="ANA" localSheetId="4">'[9]Refor Out. 2001 - BDI=20% Ajust'!#REF!</definedName>
    <definedName name="ANA">'[9]Refor Out. 2001 - BDI=20% Ajust'!#REF!</definedName>
    <definedName name="AND" localSheetId="4">#REF!</definedName>
    <definedName name="AND" localSheetId="3">#REF!</definedName>
    <definedName name="AND">#REF!</definedName>
    <definedName name="ant" localSheetId="5" hidden="1">{#N/A,#N/A,FALSE,"MO (2)"}</definedName>
    <definedName name="ant" localSheetId="4" hidden="1">{#N/A,#N/A,FALSE,"MO (2)"}</definedName>
    <definedName name="ant" localSheetId="3" hidden="1">{#N/A,#N/A,FALSE,"MO (2)"}</definedName>
    <definedName name="ant" hidden="1">{#N/A,#N/A,FALSE,"MO (2)"}</definedName>
    <definedName name="ant_1" localSheetId="5" hidden="1">{#N/A,#N/A,FALSE,"MO (2)"}</definedName>
    <definedName name="ant_1" localSheetId="4" hidden="1">{#N/A,#N/A,FALSE,"MO (2)"}</definedName>
    <definedName name="ant_1" localSheetId="3" hidden="1">{#N/A,#N/A,FALSE,"MO (2)"}</definedName>
    <definedName name="ant_1" hidden="1">{#N/A,#N/A,FALSE,"MO (2)"}</definedName>
    <definedName name="AR" localSheetId="4">#REF!</definedName>
    <definedName name="AR" localSheetId="2">#REF!</definedName>
    <definedName name="AR" localSheetId="6">#REF!</definedName>
    <definedName name="AR" localSheetId="3">#REF!</definedName>
    <definedName name="AR" localSheetId="0">#REF!</definedName>
    <definedName name="AR">#REF!</definedName>
    <definedName name="area_base" localSheetId="5">#REF!</definedName>
    <definedName name="area_base" localSheetId="3">#REF!</definedName>
    <definedName name="area_base">[2]Base!$U$40</definedName>
    <definedName name="_xlnm.Extract" localSheetId="4">#REF!</definedName>
    <definedName name="_xlnm.Extract" localSheetId="3">#REF!</definedName>
    <definedName name="_xlnm.Extract">#REF!</definedName>
    <definedName name="_xlnm.Print_Area" localSheetId="7">' MEM CÁLC'!$B$2:$G$262</definedName>
    <definedName name="_xlnm.Print_Area" localSheetId="5">'BDI SERV'!$A$2:$I$48</definedName>
    <definedName name="_xlnm.Print_Area" localSheetId="4">'CPU GERAL'!$A$1:$J$292</definedName>
    <definedName name="_xlnm.Print_Area" localSheetId="2">CRONOGRAMA!$A$1:$N$42</definedName>
    <definedName name="_xlnm.Print_Area" localSheetId="6">'ENC SOCIAIS'!$A$1:$F$52</definedName>
    <definedName name="_xlnm.Print_Area" localSheetId="1">ORÇAMENTO!$A$1:$I$189</definedName>
    <definedName name="_xlnm.Print_Area" localSheetId="3">QCI!$A$2:$AA$27</definedName>
    <definedName name="_xlnm.Print_Area" localSheetId="0">RESUMO!$A$1:$D$38</definedName>
    <definedName name="_xlnm.Print_Area">#REF!</definedName>
    <definedName name="AREA_IMPRI" localSheetId="4">#REF!</definedName>
    <definedName name="AREA_IMPRI" localSheetId="3">#REF!</definedName>
    <definedName name="AREA_IMPRI">#REF!</definedName>
    <definedName name="area_sub_base" localSheetId="4">#REF!</definedName>
    <definedName name="area_sub_base" localSheetId="3">#REF!</definedName>
    <definedName name="area_sub_base">#REF!</definedName>
    <definedName name="ARGAMASSA10">'[10]QUADRO 08 - COMPOSIÇÕES'!$H$715</definedName>
    <definedName name="ARGAMASSA10S">'[10]QUADRO 08 - COMPOSIÇÕES'!$H$713</definedName>
    <definedName name="b" localSheetId="4">'[11]#REF'!$IH$7566</definedName>
    <definedName name="b" localSheetId="2">'[12]#REF'!$IH$7566</definedName>
    <definedName name="b" localSheetId="6">'[13]#REF'!$IH$7566</definedName>
    <definedName name="b" localSheetId="0">'[12]#REF'!$IH$7566</definedName>
    <definedName name="b">'[14]#REF'!$IH$7566</definedName>
    <definedName name="_xlnm.Database" localSheetId="4">#REF!</definedName>
    <definedName name="_xlnm.Database" localSheetId="3">#REF!</definedName>
    <definedName name="_xlnm.Database">#REF!</definedName>
    <definedName name="BDI" localSheetId="4">#REF!</definedName>
    <definedName name="BDI" localSheetId="3">#REF!</definedName>
    <definedName name="BDI">#REF!</definedName>
    <definedName name="Boletim">[15]Boletim_10!$A$4:$D$2730</definedName>
    <definedName name="Boletim_10">[15]Boletim_10!$A$2:$F$2730</definedName>
    <definedName name="BONI" localSheetId="4">#REF!</definedName>
    <definedName name="BONI" localSheetId="3">#REF!</definedName>
    <definedName name="BONI">#REF!</definedName>
    <definedName name="c.drena" localSheetId="4">#REF!</definedName>
    <definedName name="c.drena" localSheetId="3">#REF!</definedName>
    <definedName name="c.drena">#REF!</definedName>
    <definedName name="cab" localSheetId="4">#REF!</definedName>
    <definedName name="cab" localSheetId="3">#REF!</definedName>
    <definedName name="cab">#REF!</definedName>
    <definedName name="CAB_ATERRO" localSheetId="4">#REF!</definedName>
    <definedName name="CAB_ATERRO" localSheetId="3">#REF!</definedName>
    <definedName name="CAB_ATERRO">#REF!</definedName>
    <definedName name="cab_cortes" localSheetId="5">#REF!</definedName>
    <definedName name="cab_cortes" localSheetId="4">#REF!</definedName>
    <definedName name="cab_cortes" localSheetId="6">#REF!</definedName>
    <definedName name="cab_cortes" localSheetId="3">#REF!</definedName>
    <definedName name="cab_cortes">#REF!</definedName>
    <definedName name="cab_dmt" localSheetId="5">#REF!</definedName>
    <definedName name="cab_dmt" localSheetId="4">#REF!</definedName>
    <definedName name="cab_dmt" localSheetId="6">#REF!</definedName>
    <definedName name="cab_dmt" localSheetId="3">#REF!</definedName>
    <definedName name="cab_dmt">#REF!</definedName>
    <definedName name="cab_limpeza" localSheetId="5">#REF!</definedName>
    <definedName name="cab_limpeza" localSheetId="4">#REF!</definedName>
    <definedName name="cab_limpeza" localSheetId="6">#REF!</definedName>
    <definedName name="cab_limpeza" localSheetId="3">#REF!</definedName>
    <definedName name="cab_limpeza">#REF!</definedName>
    <definedName name="CAB_PLANO" localSheetId="4">#REF!</definedName>
    <definedName name="CAB_PLANO" localSheetId="3">#REF!</definedName>
    <definedName name="CAB_PLANO">#REF!</definedName>
    <definedName name="cab_pmf" localSheetId="4">#REF!</definedName>
    <definedName name="cab_pmf" localSheetId="3">#REF!</definedName>
    <definedName name="cab_pmf">#REF!</definedName>
    <definedName name="cabeca" localSheetId="4">#REF!</definedName>
    <definedName name="cabeca" localSheetId="3">#REF!</definedName>
    <definedName name="cabeca">#REF!</definedName>
    <definedName name="CABEÇA" localSheetId="4">#REF!</definedName>
    <definedName name="CABEÇA" localSheetId="3">#REF!</definedName>
    <definedName name="CABEÇA">#REF!</definedName>
    <definedName name="cabeca1" localSheetId="4">#REF!</definedName>
    <definedName name="cabeca1" localSheetId="3">#REF!</definedName>
    <definedName name="cabeca1">#REF!</definedName>
    <definedName name="cabeçalho" localSheetId="4">#REF!</definedName>
    <definedName name="cabeçalho" localSheetId="3">#REF!</definedName>
    <definedName name="cabeçalho">#REF!</definedName>
    <definedName name="cabeçalho1" localSheetId="4">#REF!</definedName>
    <definedName name="cabeçalho1" localSheetId="3">#REF!</definedName>
    <definedName name="cabeçalho1">#REF!</definedName>
    <definedName name="cabmeio" localSheetId="5">#REF!</definedName>
    <definedName name="cabmeio" localSheetId="4">#REF!</definedName>
    <definedName name="cabmeio" localSheetId="3">#REF!</definedName>
    <definedName name="cabmeio">#REF!</definedName>
    <definedName name="caixa">'[4]RESUMO-DVOP'!$C$36</definedName>
    <definedName name="cap">[4]RELATÓRIO!$U$31</definedName>
    <definedName name="cap_20" localSheetId="4">#REF!</definedName>
    <definedName name="cap_20" localSheetId="3">#REF!</definedName>
    <definedName name="cap_20">#REF!</definedName>
    <definedName name="cbuq" localSheetId="4">#REF!</definedName>
    <definedName name="cbuq" localSheetId="3">#REF!</definedName>
    <definedName name="cbuq">#REF!</definedName>
    <definedName name="cesar" localSheetId="4">#REF!</definedName>
    <definedName name="cesar" localSheetId="3">#REF!</definedName>
    <definedName name="cesar">#REF!</definedName>
    <definedName name="CM_30" localSheetId="4">#REF!</definedName>
    <definedName name="CM_30" localSheetId="3">#REF!</definedName>
    <definedName name="CM_30">#REF!</definedName>
    <definedName name="CO" localSheetId="4">#REF!</definedName>
    <definedName name="CO" localSheetId="2">#REF!</definedName>
    <definedName name="CO" localSheetId="3">#REF!</definedName>
    <definedName name="CO" localSheetId="0">#REF!</definedName>
    <definedName name="CO">#REF!</definedName>
    <definedName name="Colchão" localSheetId="4">#REF!</definedName>
    <definedName name="Colchão" localSheetId="3">#REF!</definedName>
    <definedName name="Colchão">#REF!</definedName>
    <definedName name="COMPOS" localSheetId="3">[16]Plan1!$1:$1048576</definedName>
    <definedName name="COMPOS">[16]Plan1!$A:$IV</definedName>
    <definedName name="CONCRETO">'[10]QUADRO 08 - COMPOSIÇÕES'!$H$129</definedName>
    <definedName name="Conser" localSheetId="4">#REF!</definedName>
    <definedName name="Conser" localSheetId="3">#REF!</definedName>
    <definedName name="Conser">#REF!</definedName>
    <definedName name="conserva" localSheetId="4">#REF!</definedName>
    <definedName name="conserva" localSheetId="3">#REF!</definedName>
    <definedName name="conserva">#REF!</definedName>
    <definedName name="cont" localSheetId="4">#REF!</definedName>
    <definedName name="cont" localSheetId="3">#REF!</definedName>
    <definedName name="cont">#REF!</definedName>
    <definedName name="contrapartida" localSheetId="4">#REF!</definedName>
    <definedName name="contrapartida" localSheetId="3">#REF!</definedName>
    <definedName name="contrapartida">#REF!</definedName>
    <definedName name="CONTRATO">[17]APONT!$B$5:$G$426</definedName>
    <definedName name="cp.100" localSheetId="4">#REF!</definedName>
    <definedName name="cp.100" localSheetId="3">#REF!</definedName>
    <definedName name="cp.100">#REF!</definedName>
    <definedName name="cp.95" localSheetId="4">#REF!</definedName>
    <definedName name="cp.95" localSheetId="3">#REF!</definedName>
    <definedName name="cp.95">#REF!</definedName>
    <definedName name="_xlnm.Criteria" localSheetId="4">#REF!</definedName>
    <definedName name="_xlnm.Criteria" localSheetId="3">#REF!</definedName>
    <definedName name="_xlnm.Criteria">#REF!</definedName>
    <definedName name="Cron" localSheetId="5" hidden="1">{#N/A,#N/A,FALSE,"MO (2)"}</definedName>
    <definedName name="Cron" localSheetId="4" hidden="1">{#N/A,#N/A,FALSE,"MO (2)"}</definedName>
    <definedName name="Cron" localSheetId="3" hidden="1">{#N/A,#N/A,FALSE,"MO (2)"}</definedName>
    <definedName name="Cron" hidden="1">{#N/A,#N/A,FALSE,"MO (2)"}</definedName>
    <definedName name="Cron_1" localSheetId="5" hidden="1">{#N/A,#N/A,FALSE,"MO (2)"}</definedName>
    <definedName name="Cron_1" localSheetId="4" hidden="1">{#N/A,#N/A,FALSE,"MO (2)"}</definedName>
    <definedName name="Cron_1" localSheetId="3" hidden="1">{#N/A,#N/A,FALSE,"MO (2)"}</definedName>
    <definedName name="Cron_1" hidden="1">{#N/A,#N/A,FALSE,"MO (2)"}</definedName>
    <definedName name="crona" localSheetId="4">#REF!</definedName>
    <definedName name="crona" localSheetId="3">#REF!</definedName>
    <definedName name="crona">#REF!</definedName>
    <definedName name="CUBAÇÃO" localSheetId="4">#REF!</definedName>
    <definedName name="CUBAÇÃO" localSheetId="3">#REF!</definedName>
    <definedName name="CUBAÇÃO">#REF!</definedName>
    <definedName name="cx.01" localSheetId="4">[18]Aterro!#REF!</definedName>
    <definedName name="cx.01" localSheetId="3">[18]Aterro!#REF!</definedName>
    <definedName name="cx.01">[18]Aterro!#REF!</definedName>
    <definedName name="cx_coletora" localSheetId="4">#REF!</definedName>
    <definedName name="cx_coletora" localSheetId="3">#REF!</definedName>
    <definedName name="cx_coletora">#REF!</definedName>
    <definedName name="DadosExternos_1" localSheetId="1">ORÇAMENTO!#REF!</definedName>
    <definedName name="DadosExternos_2" localSheetId="1">ORÇAMENTO!#REF!</definedName>
    <definedName name="DadosExternos_3" localSheetId="1">ORÇAMENTO!#REF!</definedName>
    <definedName name="DadosExternos_4" localSheetId="1">ORÇAMENTO!#REF!</definedName>
    <definedName name="DadosExternos_5" localSheetId="1">ORÇAMENTO!#REF!</definedName>
    <definedName name="DadosExternos_6" localSheetId="1">ORÇAMENTO!#REF!</definedName>
    <definedName name="DAS" localSheetId="5" hidden="1">{#N/A,#N/A,FALSE,"MO (2)"}</definedName>
    <definedName name="DAS" localSheetId="4" hidden="1">{#N/A,#N/A,FALSE,"MO (2)"}</definedName>
    <definedName name="DAS" localSheetId="3" hidden="1">{#N/A,#N/A,FALSE,"MO (2)"}</definedName>
    <definedName name="DAS" hidden="1">{#N/A,#N/A,FALSE,"MO (2)"}</definedName>
    <definedName name="DAS_1" localSheetId="5" hidden="1">{#N/A,#N/A,FALSE,"MO (2)"}</definedName>
    <definedName name="DAS_1" localSheetId="4" hidden="1">{#N/A,#N/A,FALSE,"MO (2)"}</definedName>
    <definedName name="DAS_1" localSheetId="3" hidden="1">{#N/A,#N/A,FALSE,"MO (2)"}</definedName>
    <definedName name="DAS_1" hidden="1">{#N/A,#N/A,FALSE,"MO (2)"}</definedName>
    <definedName name="DATA" localSheetId="5">#REF!</definedName>
    <definedName name="data" localSheetId="4">#REF!</definedName>
    <definedName name="data" localSheetId="6">#REF!</definedName>
    <definedName name="DATA" localSheetId="3">#REF!</definedName>
    <definedName name="data">#REF!</definedName>
    <definedName name="data1" localSheetId="4">#REF!</definedName>
    <definedName name="data1" localSheetId="3">#REF!</definedName>
    <definedName name="data1">#REF!</definedName>
    <definedName name="DATA2" localSheetId="4">#REF!</definedName>
    <definedName name="DATA2" localSheetId="3">#REF!</definedName>
    <definedName name="DATA2">#REF!</definedName>
    <definedName name="DATA3" localSheetId="4">#REF!</definedName>
    <definedName name="DATA3" localSheetId="3">#REF!</definedName>
    <definedName name="DATA3">#REF!</definedName>
    <definedName name="DDDDE" localSheetId="5" hidden="1">{#N/A,#N/A,FALSE,"MO (2)"}</definedName>
    <definedName name="DDDDE" localSheetId="4" hidden="1">{#N/A,#N/A,FALSE,"MO (2)"}</definedName>
    <definedName name="DDDDE" localSheetId="3" hidden="1">{#N/A,#N/A,FALSE,"MO (2)"}</definedName>
    <definedName name="DDDDE" hidden="1">{#N/A,#N/A,FALSE,"MO (2)"}</definedName>
    <definedName name="DDDDE_1" localSheetId="5" hidden="1">{#N/A,#N/A,FALSE,"MO (2)"}</definedName>
    <definedName name="DDDDE_1" localSheetId="4" hidden="1">{#N/A,#N/A,FALSE,"MO (2)"}</definedName>
    <definedName name="DDDDE_1" localSheetId="3" hidden="1">{#N/A,#N/A,FALSE,"MO (2)"}</definedName>
    <definedName name="DDDDE_1" hidden="1">{#N/A,#N/A,FALSE,"MO (2)"}</definedName>
    <definedName name="ddlc" localSheetId="4">#REF!</definedName>
    <definedName name="ddlc" localSheetId="3">#REF!</definedName>
    <definedName name="ddlc">#REF!</definedName>
    <definedName name="defensas" localSheetId="4">#REF!</definedName>
    <definedName name="defensas" localSheetId="3">#REF!</definedName>
    <definedName name="defensas">#REF!</definedName>
    <definedName name="densidade_cap" localSheetId="5">#REF!</definedName>
    <definedName name="densidade_cap" localSheetId="4">#REF!</definedName>
    <definedName name="densidade_cap" localSheetId="6">#REF!</definedName>
    <definedName name="densidade_cap" localSheetId="3">#REF!</definedName>
    <definedName name="densidade_cap">#REF!</definedName>
    <definedName name="descida1" localSheetId="4">#REF!</definedName>
    <definedName name="descida1" localSheetId="3">#REF!</definedName>
    <definedName name="descida1">#REF!</definedName>
    <definedName name="descida2" localSheetId="4">#REF!</definedName>
    <definedName name="descida2" localSheetId="3">#REF!</definedName>
    <definedName name="descida2">#REF!</definedName>
    <definedName name="DFDFDGFGSG">[19]Serviços!$A$3:$F$1403</definedName>
    <definedName name="DIE">'[20]INSUMOS BÁSICOS'!$E$67</definedName>
    <definedName name="DIESEL" localSheetId="4">#REF!</definedName>
    <definedName name="DIESEL" localSheetId="3">#REF!</definedName>
    <definedName name="DIESEL">#REF!</definedName>
    <definedName name="DMT_0_50" localSheetId="5">#REF!</definedName>
    <definedName name="DMT_0_50" localSheetId="4">#REF!</definedName>
    <definedName name="DMT_0_50" localSheetId="6">#REF!</definedName>
    <definedName name="DMT_0_50" localSheetId="3">#REF!</definedName>
    <definedName name="DMT_0_50">#REF!</definedName>
    <definedName name="dmt_1000" localSheetId="5">#REF!</definedName>
    <definedName name="DMT_1000" localSheetId="4">#REF!</definedName>
    <definedName name="dmt_1000" localSheetId="3">#REF!</definedName>
    <definedName name="DMT_1000">#REF!</definedName>
    <definedName name="dmt_1200" localSheetId="4">#REF!</definedName>
    <definedName name="dmt_1200" localSheetId="3">#REF!</definedName>
    <definedName name="dmt_1200">#REF!</definedName>
    <definedName name="dmt_1400" localSheetId="4">#REF!</definedName>
    <definedName name="dmt_1400" localSheetId="3">#REF!</definedName>
    <definedName name="dmt_1400">#REF!</definedName>
    <definedName name="dmt_200" localSheetId="5">#REF!</definedName>
    <definedName name="DMT_200" localSheetId="4">#REF!</definedName>
    <definedName name="dmt_200" localSheetId="3">#REF!</definedName>
    <definedName name="DMT_200">#REF!</definedName>
    <definedName name="DMT_200_400" localSheetId="5">#REF!</definedName>
    <definedName name="DMT_200_400" localSheetId="4">#REF!</definedName>
    <definedName name="DMT_200_400" localSheetId="3">#REF!</definedName>
    <definedName name="DMT_200_400">#REF!</definedName>
    <definedName name="dmt_400" localSheetId="5">#REF!</definedName>
    <definedName name="DMT_400" localSheetId="4">#REF!</definedName>
    <definedName name="dmt_400" localSheetId="3">#REF!</definedName>
    <definedName name="DMT_400">#REF!</definedName>
    <definedName name="DMT_400_600" localSheetId="5">#REF!</definedName>
    <definedName name="DMT_400_600" localSheetId="4">#REF!</definedName>
    <definedName name="DMT_400_600" localSheetId="3">#REF!</definedName>
    <definedName name="DMT_400_600">#REF!</definedName>
    <definedName name="dmt_50" localSheetId="5">#REF!</definedName>
    <definedName name="DMT_50" localSheetId="4">#REF!</definedName>
    <definedName name="dmt_50" localSheetId="3">#REF!</definedName>
    <definedName name="DMT_50">#REF!</definedName>
    <definedName name="DMT_50_200" localSheetId="5">#REF!</definedName>
    <definedName name="DMT_50_200" localSheetId="4">#REF!</definedName>
    <definedName name="DMT_50_200" localSheetId="3">#REF!</definedName>
    <definedName name="DMT_50_200">#REF!</definedName>
    <definedName name="dmt_600" localSheetId="5">#REF!</definedName>
    <definedName name="DMT_600" localSheetId="4">#REF!</definedName>
    <definedName name="dmt_600" localSheetId="3">#REF!</definedName>
    <definedName name="DMT_600">#REF!</definedName>
    <definedName name="dmt_800" localSheetId="5">#REF!</definedName>
    <definedName name="DMT_800" localSheetId="4">#REF!</definedName>
    <definedName name="dmt_800" localSheetId="3">#REF!</definedName>
    <definedName name="DMT_800">#REF!</definedName>
    <definedName name="dren" localSheetId="4">#REF!</definedName>
    <definedName name="dren" localSheetId="3">#REF!</definedName>
    <definedName name="dren">#REF!</definedName>
    <definedName name="drena" localSheetId="5">#REF!</definedName>
    <definedName name="drena" localSheetId="4">#REF!</definedName>
    <definedName name="drena" localSheetId="3">#REF!</definedName>
    <definedName name="drena">#REF!</definedName>
    <definedName name="Drena2" localSheetId="4">#REF!</definedName>
    <definedName name="Drena2" localSheetId="3">#REF!</definedName>
    <definedName name="Drena2">#REF!</definedName>
    <definedName name="DRF" localSheetId="4">#REF!</definedName>
    <definedName name="DRF" localSheetId="3">#REF!</definedName>
    <definedName name="DRF">#REF!</definedName>
    <definedName name="edefegeh" localSheetId="5" hidden="1">{#N/A,#N/A,FALSE,"MO (2)"}</definedName>
    <definedName name="edefegeh" localSheetId="4" hidden="1">{#N/A,#N/A,FALSE,"MO (2)"}</definedName>
    <definedName name="edefegeh" localSheetId="3" hidden="1">{#N/A,#N/A,FALSE,"MO (2)"}</definedName>
    <definedName name="edefegeh" hidden="1">{#N/A,#N/A,FALSE,"MO (2)"}</definedName>
    <definedName name="edefegeh_1" localSheetId="5" hidden="1">{#N/A,#N/A,FALSE,"MO (2)"}</definedName>
    <definedName name="edefegeh_1" localSheetId="4" hidden="1">{#N/A,#N/A,FALSE,"MO (2)"}</definedName>
    <definedName name="edefegeh_1" localSheetId="3" hidden="1">{#N/A,#N/A,FALSE,"MO (2)"}</definedName>
    <definedName name="edefegeh_1" hidden="1">{#N/A,#N/A,FALSE,"MO (2)"}</definedName>
    <definedName name="edit" localSheetId="4">#REF!</definedName>
    <definedName name="edit" localSheetId="3">#REF!</definedName>
    <definedName name="edit">#REF!</definedName>
    <definedName name="edita" localSheetId="4">#REF!</definedName>
    <definedName name="edita" localSheetId="3">#REF!</definedName>
    <definedName name="edita">#REF!</definedName>
    <definedName name="EDITA1" localSheetId="4">#REF!</definedName>
    <definedName name="EDITA1" localSheetId="3">#REF!</definedName>
    <definedName name="EDITA1">#REF!</definedName>
    <definedName name="EDITA2" localSheetId="4">#REF!</definedName>
    <definedName name="EDITA2" localSheetId="3">#REF!</definedName>
    <definedName name="EDITA2">#REF!</definedName>
    <definedName name="EDITAL" localSheetId="4">#REF!</definedName>
    <definedName name="EDITAL" localSheetId="3">#REF!</definedName>
    <definedName name="EDITAL">#REF!</definedName>
    <definedName name="EDITAL2" localSheetId="4">#REF!</definedName>
    <definedName name="EDITAL2" localSheetId="3">#REF!</definedName>
    <definedName name="EDITAL2">#REF!</definedName>
    <definedName name="EDITALA" localSheetId="4">#REF!</definedName>
    <definedName name="EDITALA" localSheetId="3">#REF!</definedName>
    <definedName name="EDITALA">#REF!</definedName>
    <definedName name="ELIAS" localSheetId="4">#REF!</definedName>
    <definedName name="ELIAS" localSheetId="3">#REF!</definedName>
    <definedName name="ELIAS">#REF!</definedName>
    <definedName name="Empo" localSheetId="4">#REF!</definedName>
    <definedName name="Empo" localSheetId="3">#REF!</definedName>
    <definedName name="Empo">#REF!</definedName>
    <definedName name="empo2" localSheetId="4">#REF!</definedName>
    <definedName name="empo2" localSheetId="3">#REF!</definedName>
    <definedName name="empo2">#REF!</definedName>
    <definedName name="Empola2" localSheetId="4">#REF!</definedName>
    <definedName name="Empola2" localSheetId="3">#REF!</definedName>
    <definedName name="Empola2">#REF!</definedName>
    <definedName name="Empolamento" localSheetId="5">#REF!</definedName>
    <definedName name="Empolamento" localSheetId="4">#REF!</definedName>
    <definedName name="Empolamento" localSheetId="3">#REF!</definedName>
    <definedName name="Empolamento">#REF!</definedName>
    <definedName name="Empolo2" localSheetId="4">#REF!</definedName>
    <definedName name="Empolo2" localSheetId="3">#REF!</definedName>
    <definedName name="Empolo2">#REF!</definedName>
    <definedName name="empolo3" localSheetId="4">#REF!</definedName>
    <definedName name="empolo3" localSheetId="3">#REF!</definedName>
    <definedName name="empolo3">#REF!</definedName>
    <definedName name="ENCP" localSheetId="4">#REF!</definedName>
    <definedName name="ENCP" localSheetId="3">#REF!</definedName>
    <definedName name="ENCP">#REF!</definedName>
    <definedName name="ENCPA" localSheetId="4">#REF!</definedName>
    <definedName name="ENCPA" localSheetId="3">#REF!</definedName>
    <definedName name="ENCPA">#REF!</definedName>
    <definedName name="ENCT" localSheetId="4">#REF!</definedName>
    <definedName name="ENCT" localSheetId="3">#REF!</definedName>
    <definedName name="ENCT">#REF!</definedName>
    <definedName name="ENCTA" localSheetId="4">#REF!</definedName>
    <definedName name="ENCTA" localSheetId="3">#REF!</definedName>
    <definedName name="ENCTA">#REF!</definedName>
    <definedName name="eng">'[6]Mat Asf'!$C$36</definedName>
    <definedName name="eng." localSheetId="5" hidden="1">{#N/A,#N/A,FALSE,"MO (2)"}</definedName>
    <definedName name="eng." localSheetId="4" hidden="1">{#N/A,#N/A,FALSE,"MO (2)"}</definedName>
    <definedName name="eng." localSheetId="3" hidden="1">{#N/A,#N/A,FALSE,"MO (2)"}</definedName>
    <definedName name="eng." hidden="1">{#N/A,#N/A,FALSE,"MO (2)"}</definedName>
    <definedName name="eng._1" localSheetId="5" hidden="1">{#N/A,#N/A,FALSE,"MO (2)"}</definedName>
    <definedName name="eng._1" localSheetId="4" hidden="1">{#N/A,#N/A,FALSE,"MO (2)"}</definedName>
    <definedName name="eng._1" localSheetId="3" hidden="1">{#N/A,#N/A,FALSE,"MO (2)"}</definedName>
    <definedName name="eng._1" hidden="1">{#N/A,#N/A,FALSE,"MO (2)"}</definedName>
    <definedName name="ENGENHARIA" localSheetId="5" hidden="1">{#N/A,#N/A,FALSE,"MO (2)"}</definedName>
    <definedName name="ENGENHARIA" localSheetId="4" hidden="1">{#N/A,#N/A,FALSE,"MO (2)"}</definedName>
    <definedName name="ENGENHARIA" localSheetId="3" hidden="1">{#N/A,#N/A,FALSE,"MO (2)"}</definedName>
    <definedName name="ENGENHARIA" hidden="1">{#N/A,#N/A,FALSE,"MO (2)"}</definedName>
    <definedName name="ENGENHARIA_1" localSheetId="5" hidden="1">{#N/A,#N/A,FALSE,"MO (2)"}</definedName>
    <definedName name="ENGENHARIA_1" localSheetId="4" hidden="1">{#N/A,#N/A,FALSE,"MO (2)"}</definedName>
    <definedName name="ENGENHARIA_1" localSheetId="3" hidden="1">{#N/A,#N/A,FALSE,"MO (2)"}</definedName>
    <definedName name="ENGENHARIA_1" hidden="1">{#N/A,#N/A,FALSE,"MO (2)"}</definedName>
    <definedName name="entrada1" localSheetId="4">#REF!</definedName>
    <definedName name="entrada1" localSheetId="3">#REF!</definedName>
    <definedName name="entrada1">#REF!</definedName>
    <definedName name="entrada2" localSheetId="4">#REF!</definedName>
    <definedName name="entrada2" localSheetId="3">#REF!</definedName>
    <definedName name="entrada2">#REF!</definedName>
    <definedName name="ESC" localSheetId="4">#REF!</definedName>
    <definedName name="ESC" localSheetId="3">#REF!</definedName>
    <definedName name="ESC">#REF!</definedName>
    <definedName name="escavmec" localSheetId="4">#REF!</definedName>
    <definedName name="escavmec" localSheetId="3">#REF!</definedName>
    <definedName name="escavmec">#REF!</definedName>
    <definedName name="EU" localSheetId="5" hidden="1">{#N/A,#N/A,FALSE,"MO (2)"}</definedName>
    <definedName name="EU" localSheetId="4" hidden="1">{#N/A,#N/A,FALSE,"MO (2)"}</definedName>
    <definedName name="EU" localSheetId="3" hidden="1">{#N/A,#N/A,FALSE,"MO (2)"}</definedName>
    <definedName name="EU" hidden="1">{#N/A,#N/A,FALSE,"MO (2)"}</definedName>
    <definedName name="EU_1" localSheetId="5" hidden="1">{#N/A,#N/A,FALSE,"MO (2)"}</definedName>
    <definedName name="EU_1" localSheetId="4" hidden="1">{#N/A,#N/A,FALSE,"MO (2)"}</definedName>
    <definedName name="EU_1" localSheetId="3" hidden="1">{#N/A,#N/A,FALSE,"MO (2)"}</definedName>
    <definedName name="EU_1" hidden="1">{#N/A,#N/A,FALSE,"MO (2)"}</definedName>
    <definedName name="EXER" localSheetId="4">#REF!</definedName>
    <definedName name="EXER" localSheetId="3">#REF!</definedName>
    <definedName name="EXER">#REF!</definedName>
    <definedName name="EXPU" localSheetId="4">#REF!</definedName>
    <definedName name="EXPU" localSheetId="3">#REF!</definedName>
    <definedName name="EXPU">#REF!</definedName>
    <definedName name="EXT" localSheetId="5">#REF!</definedName>
    <definedName name="EXT" localSheetId="4">#REF!</definedName>
    <definedName name="EXT" localSheetId="3">#REF!</definedName>
    <definedName name="EXT">#REF!</definedName>
    <definedName name="EXTA" localSheetId="4">#REF!</definedName>
    <definedName name="EXTA" localSheetId="3">#REF!</definedName>
    <definedName name="EXTA">#REF!</definedName>
    <definedName name="exte" localSheetId="4">#REF!</definedName>
    <definedName name="exte" localSheetId="3">#REF!</definedName>
    <definedName name="exte">#REF!</definedName>
    <definedName name="EXTENSÃO1" localSheetId="4">#REF!</definedName>
    <definedName name="EXTENSÃO1" localSheetId="3">#REF!</definedName>
    <definedName name="EXTENSÃO1">#REF!</definedName>
    <definedName name="faixa">'[4]RESUMO-DVOP'!$N$123</definedName>
    <definedName name="faixa2">'[4]RESUMO-DVOP'!$N$185</definedName>
    <definedName name="fator100" localSheetId="4">#REF!</definedName>
    <definedName name="fator100" localSheetId="3">#REF!</definedName>
    <definedName name="fator100">#REF!</definedName>
    <definedName name="FATOR2" localSheetId="4">#REF!</definedName>
    <definedName name="FATOR2" localSheetId="3">#REF!</definedName>
    <definedName name="FATOR2">#REF!</definedName>
    <definedName name="fator50" localSheetId="4">#REF!</definedName>
    <definedName name="fator50" localSheetId="3">#REF!</definedName>
    <definedName name="fator50">#REF!</definedName>
    <definedName name="FE">'[21]RESUMO-DVOP'!$C$35</definedName>
    <definedName name="ffg" localSheetId="5" hidden="1">{#N/A,#N/A,FALSE,"MO (2)"}</definedName>
    <definedName name="ffg" localSheetId="4" hidden="1">{#N/A,#N/A,FALSE,"MO (2)"}</definedName>
    <definedName name="ffg" localSheetId="3" hidden="1">{#N/A,#N/A,FALSE,"MO (2)"}</definedName>
    <definedName name="ffg" hidden="1">{#N/A,#N/A,FALSE,"MO (2)"}</definedName>
    <definedName name="ffg_1" localSheetId="5" hidden="1">{#N/A,#N/A,FALSE,"MO (2)"}</definedName>
    <definedName name="ffg_1" localSheetId="4" hidden="1">{#N/A,#N/A,FALSE,"MO (2)"}</definedName>
    <definedName name="ffg_1" localSheetId="3" hidden="1">{#N/A,#N/A,FALSE,"MO (2)"}</definedName>
    <definedName name="ffg_1" hidden="1">{#N/A,#N/A,FALSE,"MO (2)"}</definedName>
    <definedName name="fghji" localSheetId="5" hidden="1">{#N/A,#N/A,FALSE,"MO (2)"}</definedName>
    <definedName name="fghji" localSheetId="4" hidden="1">{#N/A,#N/A,FALSE,"MO (2)"}</definedName>
    <definedName name="fghji" localSheetId="3" hidden="1">{#N/A,#N/A,FALSE,"MO (2)"}</definedName>
    <definedName name="fghji" hidden="1">{#N/A,#N/A,FALSE,"MO (2)"}</definedName>
    <definedName name="fghji_1" localSheetId="5" hidden="1">{#N/A,#N/A,FALSE,"MO (2)"}</definedName>
    <definedName name="fghji_1" localSheetId="4" hidden="1">{#N/A,#N/A,FALSE,"MO (2)"}</definedName>
    <definedName name="fghji_1" localSheetId="3" hidden="1">{#N/A,#N/A,FALSE,"MO (2)"}</definedName>
    <definedName name="fghji_1" hidden="1">{#N/A,#N/A,FALSE,"MO (2)"}</definedName>
    <definedName name="FINAL" localSheetId="4">#REF!</definedName>
    <definedName name="FINAL" localSheetId="2">#REF!</definedName>
    <definedName name="FINAL" localSheetId="3">#REF!</definedName>
    <definedName name="FINAL" localSheetId="0">#REF!</definedName>
    <definedName name="FINAL">#REF!</definedName>
    <definedName name="fir" localSheetId="4">#REF!</definedName>
    <definedName name="fir" localSheetId="3">#REF!</definedName>
    <definedName name="fir">#REF!</definedName>
    <definedName name="FIRMA" localSheetId="4">#REF!</definedName>
    <definedName name="FIRMA" localSheetId="3">#REF!</definedName>
    <definedName name="FIRMA">#REF!</definedName>
    <definedName name="FIRMA1" localSheetId="4">#REF!</definedName>
    <definedName name="FIRMA1" localSheetId="3">#REF!</definedName>
    <definedName name="FIRMA1">#REF!</definedName>
    <definedName name="FIRMA2" localSheetId="4">#REF!</definedName>
    <definedName name="FIRMA2" localSheetId="3">#REF!</definedName>
    <definedName name="FIRMA2">#REF!</definedName>
    <definedName name="FIRMA3" localSheetId="4">#REF!</definedName>
    <definedName name="FIRMA3" localSheetId="3">#REF!</definedName>
    <definedName name="FIRMA3">#REF!</definedName>
    <definedName name="FLUM" localSheetId="4">#REF!</definedName>
    <definedName name="FLUM" localSheetId="2">#REF!</definedName>
    <definedName name="FLUM" localSheetId="3">#REF!</definedName>
    <definedName name="FLUM" localSheetId="0">#REF!</definedName>
    <definedName name="FLUM">#REF!</definedName>
    <definedName name="FOG" localSheetId="4">#REF!</definedName>
    <definedName name="FOG" localSheetId="3">#REF!</definedName>
    <definedName name="FOG">#REF!</definedName>
    <definedName name="fx_horiz" localSheetId="4">#REF!</definedName>
    <definedName name="fx_horiz" localSheetId="3">#REF!</definedName>
    <definedName name="fx_horiz">#REF!</definedName>
    <definedName name="GAS">'[20]INSUMOS BÁSICOS'!$E$66</definedName>
    <definedName name="GASOLINA" localSheetId="4">#REF!</definedName>
    <definedName name="GASOLINA" localSheetId="3">#REF!</definedName>
    <definedName name="GASOLINA">#REF!</definedName>
    <definedName name="GD" localSheetId="4">'[20]QUADRO 04 - PLANILHAS PREÇOS'!#REF!</definedName>
    <definedName name="GD" localSheetId="3">'[20]QUADRO 04 - PLANILHAS PREÇOS'!#REF!</definedName>
    <definedName name="GD">'[20]QUADRO 04 - PLANILHAS PREÇOS'!#REF!</definedName>
    <definedName name="gfgh" localSheetId="5" hidden="1">{#N/A,#N/A,FALSE,"MO (2)"}</definedName>
    <definedName name="gfgh" localSheetId="4" hidden="1">{#N/A,#N/A,FALSE,"MO (2)"}</definedName>
    <definedName name="gfgh" localSheetId="3" hidden="1">{#N/A,#N/A,FALSE,"MO (2)"}</definedName>
    <definedName name="gfgh" hidden="1">{#N/A,#N/A,FALSE,"MO (2)"}</definedName>
    <definedName name="gfgh_1" localSheetId="5" hidden="1">{#N/A,#N/A,FALSE,"MO (2)"}</definedName>
    <definedName name="gfgh_1" localSheetId="4" hidden="1">{#N/A,#N/A,FALSE,"MO (2)"}</definedName>
    <definedName name="gfgh_1" localSheetId="3" hidden="1">{#N/A,#N/A,FALSE,"MO (2)"}</definedName>
    <definedName name="gfgh_1" hidden="1">{#N/A,#N/A,FALSE,"MO (2)"}</definedName>
    <definedName name="GRAMA" localSheetId="4">'[20]QUADRO 04 - PLANILHAS PREÇOS'!#REF!</definedName>
    <definedName name="GRAMA" localSheetId="3">'[20]QUADRO 04 - PLANILHAS PREÇOS'!#REF!</definedName>
    <definedName name="GRAMA">'[20]QUADRO 04 - PLANILHAS PREÇOS'!#REF!</definedName>
    <definedName name="grama_mudas" localSheetId="4">#REF!</definedName>
    <definedName name="grama_mudas" localSheetId="3">#REF!</definedName>
    <definedName name="grama_mudas">#REF!</definedName>
    <definedName name="_xlnm.Recorder" localSheetId="4">#REF!</definedName>
    <definedName name="_xlnm.Recorder" localSheetId="3">#REF!</definedName>
    <definedName name="_xlnm.Recorder">#REF!</definedName>
    <definedName name="Guias" localSheetId="4">#REF!</definedName>
    <definedName name="Guias" localSheetId="3">#REF!</definedName>
    <definedName name="Guias">#REF!</definedName>
    <definedName name="gy" localSheetId="4">#REF!</definedName>
    <definedName name="gy" localSheetId="2">#REF!</definedName>
    <definedName name="gy" localSheetId="3">#REF!</definedName>
    <definedName name="gy" localSheetId="0">#REF!</definedName>
    <definedName name="gy">#REF!</definedName>
    <definedName name="H" localSheetId="4">#REF!</definedName>
    <definedName name="H">#REF!</definedName>
    <definedName name="hj" localSheetId="4">#REF!</definedName>
    <definedName name="hj" localSheetId="2">#REF!</definedName>
    <definedName name="hj" localSheetId="3">#REF!</definedName>
    <definedName name="hj" localSheetId="0">#REF!</definedName>
    <definedName name="hj">#REF!</definedName>
    <definedName name="ic">'[22]Desmatamento '!$L$10</definedName>
    <definedName name="INDI" localSheetId="4">#REF!</definedName>
    <definedName name="INDI" localSheetId="3">#REF!</definedName>
    <definedName name="INDI">#REF!</definedName>
    <definedName name="indi_33" localSheetId="4">#REF!</definedName>
    <definedName name="indi_33" localSheetId="3">#REF!</definedName>
    <definedName name="indi_33">#REF!</definedName>
    <definedName name="INDI22" localSheetId="4">#REF!</definedName>
    <definedName name="INDI22" localSheetId="3">#REF!</definedName>
    <definedName name="INDI22">#REF!</definedName>
    <definedName name="indice_2" localSheetId="4">#REF!</definedName>
    <definedName name="indice_2" localSheetId="3">#REF!</definedName>
    <definedName name="indice_2">#REF!</definedName>
    <definedName name="INDICEI1" localSheetId="4">#REF!</definedName>
    <definedName name="INDICEI1" localSheetId="3">#REF!</definedName>
    <definedName name="INDICEI1">#REF!</definedName>
    <definedName name="inic" localSheetId="4">#REF!</definedName>
    <definedName name="inic" localSheetId="3">#REF!</definedName>
    <definedName name="inic">#REF!</definedName>
    <definedName name="JAZ" localSheetId="4">#REF!</definedName>
    <definedName name="JAZ" localSheetId="3">#REF!</definedName>
    <definedName name="JAZ">#REF!</definedName>
    <definedName name="JAZIDAS">'[10]QUADRO 08 - COMPOSIÇÕES'!$H$786</definedName>
    <definedName name="JESUS" localSheetId="4">'[9]Refor Out. 2001 - BDI=20% Ajust'!#REF!</definedName>
    <definedName name="JESUS" localSheetId="6">'[9]Refor Out. 2001 - BDI=20% Ajust'!#REF!</definedName>
    <definedName name="JESUS" localSheetId="3">'[9]Refor Out. 2001 - BDI=20% Ajust'!#REF!</definedName>
    <definedName name="JESUS">'[9]Refor Out. 2001 - BDI=20% Ajust'!#REF!</definedName>
    <definedName name="JJ" localSheetId="4">#REF!</definedName>
    <definedName name="JJ">#REF!</definedName>
    <definedName name="jkhjkjkg" localSheetId="5" hidden="1">{#N/A,#N/A,FALSE,"MO (2)"}</definedName>
    <definedName name="jkhjkjkg" localSheetId="4" hidden="1">{#N/A,#N/A,FALSE,"MO (2)"}</definedName>
    <definedName name="jkhjkjkg" localSheetId="3" hidden="1">{#N/A,#N/A,FALSE,"MO (2)"}</definedName>
    <definedName name="jkhjkjkg" hidden="1">{#N/A,#N/A,FALSE,"MO (2)"}</definedName>
    <definedName name="jkhjkjkg_1" localSheetId="5" hidden="1">{#N/A,#N/A,FALSE,"MO (2)"}</definedName>
    <definedName name="jkhjkjkg_1" localSheetId="4" hidden="1">{#N/A,#N/A,FALSE,"MO (2)"}</definedName>
    <definedName name="jkhjkjkg_1" localSheetId="3" hidden="1">{#N/A,#N/A,FALSE,"MO (2)"}</definedName>
    <definedName name="jkhjkjkg_1" hidden="1">{#N/A,#N/A,FALSE,"MO (2)"}</definedName>
    <definedName name="JOSE">[4]RELATÓRIO!$I$31</definedName>
    <definedName name="kdren" localSheetId="4">#REF!</definedName>
    <definedName name="kdren" localSheetId="3">#REF!</definedName>
    <definedName name="kdren">#REF!</definedName>
    <definedName name="kdrena" localSheetId="4">#REF!</definedName>
    <definedName name="kdrena" localSheetId="3">#REF!</definedName>
    <definedName name="kdrena">#REF!</definedName>
    <definedName name="Km" localSheetId="4">#REF!</definedName>
    <definedName name="Km" localSheetId="3">#REF!</definedName>
    <definedName name="Km">#REF!</definedName>
    <definedName name="koae" localSheetId="5">#REF!</definedName>
    <definedName name="koae" localSheetId="4">#REF!</definedName>
    <definedName name="koae" localSheetId="6">#REF!</definedName>
    <definedName name="koae" localSheetId="3">#REF!</definedName>
    <definedName name="koae">#REF!</definedName>
    <definedName name="kpavi" localSheetId="5">#REF!</definedName>
    <definedName name="kpavi" localSheetId="4">#REF!</definedName>
    <definedName name="kpavi" localSheetId="6">#REF!</definedName>
    <definedName name="kpavi" localSheetId="3">#REF!</definedName>
    <definedName name="kpavi">#REF!</definedName>
    <definedName name="KSIN" localSheetId="4">#REF!</definedName>
    <definedName name="KSIN" localSheetId="3">#REF!</definedName>
    <definedName name="KSIN">#REF!</definedName>
    <definedName name="ksinal" localSheetId="4">'[23]Indice de Reajuste'!#REF!</definedName>
    <definedName name="ksinal" localSheetId="3">'[23]Indice de Reajuste'!#REF!</definedName>
    <definedName name="ksinal">'[23]Indice de Reajuste'!#REF!</definedName>
    <definedName name="kterra" localSheetId="5">#REF!</definedName>
    <definedName name="kterra" localSheetId="4">#REF!</definedName>
    <definedName name="kterra" localSheetId="6">#REF!</definedName>
    <definedName name="kterra" localSheetId="3">#REF!</definedName>
    <definedName name="kterra">#REF!</definedName>
    <definedName name="loc" localSheetId="4">#REF!</definedName>
    <definedName name="loc" localSheetId="3">#REF!</definedName>
    <definedName name="loc">#REF!</definedName>
    <definedName name="local" localSheetId="4">#REF!</definedName>
    <definedName name="local" localSheetId="3">#REF!</definedName>
    <definedName name="local">#REF!</definedName>
    <definedName name="LOCAL1">'[10]DADOS DE ENTRADA CONCORRÊNCIA'!$B$25</definedName>
    <definedName name="LOCALIDADE">'[10]DADOS DE ENTRADA CONCORRÊNCIA'!$B$8</definedName>
    <definedName name="LOTA" localSheetId="4">#REF!</definedName>
    <definedName name="LOTA" localSheetId="3">#REF!</definedName>
    <definedName name="LOTA">#REF!</definedName>
    <definedName name="LOTE" localSheetId="4">#REF!</definedName>
    <definedName name="LOTE" localSheetId="3">#REF!</definedName>
    <definedName name="LOTE">#REF!</definedName>
    <definedName name="LOTE1" localSheetId="4">#REF!</definedName>
    <definedName name="LOTE1" localSheetId="3">#REF!</definedName>
    <definedName name="LOTE1">#REF!</definedName>
    <definedName name="LS" localSheetId="4">#REF!</definedName>
    <definedName name="LS" localSheetId="3">#REF!</definedName>
    <definedName name="LS">#REF!</definedName>
    <definedName name="luis" localSheetId="4">#REF!</definedName>
    <definedName name="luis" localSheetId="3">#REF!</definedName>
    <definedName name="luis">#REF!</definedName>
    <definedName name="maria">'[4]RESUMO-DVOP'!$I$12</definedName>
    <definedName name="Material_britado" localSheetId="4">#REF!</definedName>
    <definedName name="Material_britado" localSheetId="3">#REF!</definedName>
    <definedName name="Material_britado">#REF!</definedName>
    <definedName name="mbc" localSheetId="4">#REF!</definedName>
    <definedName name="mbc" localSheetId="3">#REF!</definedName>
    <definedName name="mbc">#REF!</definedName>
    <definedName name="med" localSheetId="5" hidden="1">{#N/A,#N/A,FALSE,"MO (2)"}</definedName>
    <definedName name="med" localSheetId="4" hidden="1">{#N/A,#N/A,FALSE,"MO (2)"}</definedName>
    <definedName name="med" localSheetId="3" hidden="1">{#N/A,#N/A,FALSE,"MO (2)"}</definedName>
    <definedName name="med" hidden="1">{#N/A,#N/A,FALSE,"MO (2)"}</definedName>
    <definedName name="med_1" localSheetId="5" hidden="1">{#N/A,#N/A,FALSE,"MO (2)"}</definedName>
    <definedName name="med_1" localSheetId="4" hidden="1">{#N/A,#N/A,FALSE,"MO (2)"}</definedName>
    <definedName name="med_1" localSheetId="3" hidden="1">{#N/A,#N/A,FALSE,"MO (2)"}</definedName>
    <definedName name="med_1" hidden="1">{#N/A,#N/A,FALSE,"MO (2)"}</definedName>
    <definedName name="MEDAGOREAL">[4]RELATÓRIO!$I$30</definedName>
    <definedName name="MEIO_FIO" localSheetId="5">#REF!</definedName>
    <definedName name="MEIO_FIO" localSheetId="4">#REF!</definedName>
    <definedName name="MEIO_FIO" localSheetId="6">#REF!</definedName>
    <definedName name="MEIO_FIO" localSheetId="3">#REF!</definedName>
    <definedName name="MEIO_FIO">#REF!</definedName>
    <definedName name="meiofio" localSheetId="4">#REF!</definedName>
    <definedName name="meiofio" localSheetId="3">#REF!</definedName>
    <definedName name="meiofio">#REF!</definedName>
    <definedName name="Mem">'[6]Mat Asf'!$C$37</definedName>
    <definedName name="meu" localSheetId="4">#REF!</definedName>
    <definedName name="meu" localSheetId="2">#REF!</definedName>
    <definedName name="meu" localSheetId="3">#REF!</definedName>
    <definedName name="meu" localSheetId="0">#REF!</definedName>
    <definedName name="meu">#REF!</definedName>
    <definedName name="mo_base" localSheetId="5">#REF!</definedName>
    <definedName name="mo_base" localSheetId="3">#REF!</definedName>
    <definedName name="mo_base">[2]Base!$U$39</definedName>
    <definedName name="mo_sub_base" localSheetId="5">#REF!</definedName>
    <definedName name="mo_sub_base" localSheetId="3">#REF!</definedName>
    <definedName name="mo_sub_base">'[2]Sub-base'!$U$36</definedName>
    <definedName name="mosubb" localSheetId="4">#REF!</definedName>
    <definedName name="mosubb" localSheetId="3">#REF!</definedName>
    <definedName name="mosubb">#REF!</definedName>
    <definedName name="mosubl" localSheetId="4">#REF!</definedName>
    <definedName name="mosubl" localSheetId="3">#REF!</definedName>
    <definedName name="mosubl">#REF!</definedName>
    <definedName name="NOME1" localSheetId="4">#REF!</definedName>
    <definedName name="NOME1" localSheetId="2">#REF!</definedName>
    <definedName name="NOME1" localSheetId="6">#REF!</definedName>
    <definedName name="NOME1" localSheetId="3">#REF!</definedName>
    <definedName name="NOME1" localSheetId="0">#REF!</definedName>
    <definedName name="NOME1">#REF!</definedName>
    <definedName name="OAC" localSheetId="5">#REF!</definedName>
    <definedName name="oac" localSheetId="4">#REF!</definedName>
    <definedName name="oac" localSheetId="6">#REF!</definedName>
    <definedName name="OAC" localSheetId="3">#REF!</definedName>
    <definedName name="oac">#REF!</definedName>
    <definedName name="oac.b" localSheetId="4">#REF!</definedName>
    <definedName name="oac.b" localSheetId="3">#REF!</definedName>
    <definedName name="oac.b">#REF!</definedName>
    <definedName name="oac.c" localSheetId="4">#REF!</definedName>
    <definedName name="oac.c" localSheetId="3">#REF!</definedName>
    <definedName name="oac.c">#REF!</definedName>
    <definedName name="oac.ve" localSheetId="4">#REF!</definedName>
    <definedName name="oac.ve" localSheetId="3">#REF!</definedName>
    <definedName name="oac.ve">#REF!</definedName>
    <definedName name="oac.ve.remoc" localSheetId="4">#REF!</definedName>
    <definedName name="oac.ve.remoc" localSheetId="3">#REF!</definedName>
    <definedName name="oac.ve.remoc">#REF!</definedName>
    <definedName name="oac.vr" localSheetId="4">#REF!</definedName>
    <definedName name="oac.vr" localSheetId="3">#REF!</definedName>
    <definedName name="oac.vr">#REF!</definedName>
    <definedName name="oac.vr.remoc" localSheetId="4">#REF!</definedName>
    <definedName name="oac.vr.remoc" localSheetId="3">#REF!</definedName>
    <definedName name="oac.vr.remoc">#REF!</definedName>
    <definedName name="Oacorre2" localSheetId="4">#REF!</definedName>
    <definedName name="Oacorre2" localSheetId="3">#REF!</definedName>
    <definedName name="Oacorre2">#REF!</definedName>
    <definedName name="OAE" localSheetId="5">#REF!</definedName>
    <definedName name="oae" localSheetId="4">#REF!</definedName>
    <definedName name="OAE" localSheetId="3">#REF!</definedName>
    <definedName name="oae">#REF!</definedName>
    <definedName name="oae.vc" localSheetId="4">#REF!</definedName>
    <definedName name="oae.vc" localSheetId="3">#REF!</definedName>
    <definedName name="oae.vc">#REF!</definedName>
    <definedName name="Oaesp2" localSheetId="4">#REF!</definedName>
    <definedName name="Oaesp2" localSheetId="3">#REF!</definedName>
    <definedName name="Oaesp2">#REF!</definedName>
    <definedName name="OBJETO" localSheetId="4">#REF!</definedName>
    <definedName name="OBJETO" localSheetId="3">#REF!</definedName>
    <definedName name="OBJETO">#REF!</definedName>
    <definedName name="OBJETOA" localSheetId="4">#REF!</definedName>
    <definedName name="OBJETOA" localSheetId="3">#REF!</definedName>
    <definedName name="OBJETOA">#REF!</definedName>
    <definedName name="OBRA">[24]Obra!$A$10:$H$399</definedName>
    <definedName name="OCOM" localSheetId="5">#REF!</definedName>
    <definedName name="ocom" localSheetId="4">#REF!</definedName>
    <definedName name="ocom" localSheetId="6">#REF!</definedName>
    <definedName name="OCOM" localSheetId="3">#REF!</definedName>
    <definedName name="ocom">#REF!</definedName>
    <definedName name="Ocomp2" localSheetId="4">#REF!</definedName>
    <definedName name="Ocomp2" localSheetId="3">#REF!</definedName>
    <definedName name="Ocomp2">#REF!</definedName>
    <definedName name="oesp" localSheetId="4">#REF!</definedName>
    <definedName name="oesp" localSheetId="3">#REF!</definedName>
    <definedName name="oesp">#REF!</definedName>
    <definedName name="OP" localSheetId="4">#REF!</definedName>
    <definedName name="OP" localSheetId="3">#REF!</definedName>
    <definedName name="OP">#REF!</definedName>
    <definedName name="OPA" localSheetId="4">#REF!</definedName>
    <definedName name="OPA" localSheetId="3">#REF!</definedName>
    <definedName name="OPA">#REF!</definedName>
    <definedName name="oq" localSheetId="4">#REF!</definedName>
    <definedName name="oq" localSheetId="2">#REF!</definedName>
    <definedName name="oq" localSheetId="6">#REF!</definedName>
    <definedName name="oq" localSheetId="3">#REF!</definedName>
    <definedName name="oq" localSheetId="0">#REF!</definedName>
    <definedName name="oq">#REF!</definedName>
    <definedName name="Orçamento" localSheetId="4">#REF!</definedName>
    <definedName name="Orçamento" localSheetId="3">#REF!</definedName>
    <definedName name="Orçamento">#REF!</definedName>
    <definedName name="org" localSheetId="4">#REF!</definedName>
    <definedName name="org" localSheetId="3">#REF!</definedName>
    <definedName name="org">#REF!</definedName>
    <definedName name="ÓRGÃO" localSheetId="4">#REF!</definedName>
    <definedName name="ÓRGÃO" localSheetId="3">#REF!</definedName>
    <definedName name="ÓRGÃO">#REF!</definedName>
    <definedName name="Orla" localSheetId="4">#REF!</definedName>
    <definedName name="Orla" localSheetId="3">#REF!</definedName>
    <definedName name="Orla">#REF!</definedName>
    <definedName name="orlando" localSheetId="4">#REF!</definedName>
    <definedName name="orlando" localSheetId="3">#REF!</definedName>
    <definedName name="orlando">#REF!</definedName>
    <definedName name="par" localSheetId="4">#REF!</definedName>
    <definedName name="par" localSheetId="2">#REF!</definedName>
    <definedName name="par" localSheetId="3">#REF!</definedName>
    <definedName name="par" localSheetId="0">#REF!</definedName>
    <definedName name="par">#REF!</definedName>
    <definedName name="para" localSheetId="4">#REF!</definedName>
    <definedName name="para" localSheetId="2">#REF!</definedName>
    <definedName name="para" localSheetId="3">#REF!</definedName>
    <definedName name="para" localSheetId="0">#REF!</definedName>
    <definedName name="para">#REF!</definedName>
    <definedName name="pare" localSheetId="4">#REF!</definedName>
    <definedName name="pare" localSheetId="2">#REF!</definedName>
    <definedName name="pare" localSheetId="3">#REF!</definedName>
    <definedName name="pare" localSheetId="0">#REF!</definedName>
    <definedName name="pare">#REF!</definedName>
    <definedName name="pav" localSheetId="4">#REF!</definedName>
    <definedName name="pav" localSheetId="3">#REF!</definedName>
    <definedName name="pav">#REF!</definedName>
    <definedName name="PAV_2" localSheetId="4">[4]RELATÓRIO!#REF!</definedName>
    <definedName name="PAV_2">[4]RELATÓRIO!#REF!</definedName>
    <definedName name="pavi" localSheetId="5">#REF!</definedName>
    <definedName name="pavi" localSheetId="4">#REF!</definedName>
    <definedName name="pavi" localSheetId="6">#REF!</definedName>
    <definedName name="pavi" localSheetId="3">#REF!</definedName>
    <definedName name="pavi">#REF!</definedName>
    <definedName name="Pavi2" localSheetId="4">#REF!</definedName>
    <definedName name="Pavi2" localSheetId="3">#REF!</definedName>
    <definedName name="Pavi2">#REF!</definedName>
    <definedName name="PED" localSheetId="4">#REF!</definedName>
    <definedName name="PED" localSheetId="3">#REF!</definedName>
    <definedName name="PED">#REF!</definedName>
    <definedName name="PEDA" localSheetId="4">#REF!</definedName>
    <definedName name="PEDA" localSheetId="3">#REF!</definedName>
    <definedName name="PEDA">#REF!</definedName>
    <definedName name="PEDREIRA" localSheetId="4">#REF!</definedName>
    <definedName name="PEDREIRA" localSheetId="3">#REF!</definedName>
    <definedName name="PEDREIRA">#REF!</definedName>
    <definedName name="pint_lig" localSheetId="4">#REF!</definedName>
    <definedName name="pint_lig" localSheetId="3">#REF!</definedName>
    <definedName name="pint_lig">#REF!</definedName>
    <definedName name="pintura" localSheetId="4">#REF!</definedName>
    <definedName name="pintura" localSheetId="2">#REF!</definedName>
    <definedName name="pintura" localSheetId="3">#REF!</definedName>
    <definedName name="pintura" localSheetId="0">#REF!</definedName>
    <definedName name="pintura">#REF!</definedName>
    <definedName name="plan">[25]Orçamento!$A$17:$D$80</definedName>
    <definedName name="plan2">[25]Orçamento!$A$17:$D$80</definedName>
    <definedName name="plan3">[25]Orçamento!$A$17:$D$80</definedName>
    <definedName name="plano" localSheetId="5">#REF!</definedName>
    <definedName name="plano" localSheetId="4">#REF!</definedName>
    <definedName name="plano" localSheetId="6">#REF!</definedName>
    <definedName name="plano" localSheetId="3">#REF!</definedName>
    <definedName name="plano">#REF!</definedName>
    <definedName name="po" localSheetId="4">#REF!</definedName>
    <definedName name="po" localSheetId="2">#REF!</definedName>
    <definedName name="po" localSheetId="3">#REF!</definedName>
    <definedName name="po" localSheetId="0">#REF!</definedName>
    <definedName name="po">#REF!</definedName>
    <definedName name="por" localSheetId="4">#REF!</definedName>
    <definedName name="por" localSheetId="2">#REF!</definedName>
    <definedName name="por" localSheetId="3">#REF!</definedName>
    <definedName name="por" localSheetId="0">#REF!</definedName>
    <definedName name="por">#REF!</definedName>
    <definedName name="PRAZO" localSheetId="4">#REF!</definedName>
    <definedName name="PRAZO" localSheetId="3">#REF!</definedName>
    <definedName name="PRAZO">#REF!</definedName>
    <definedName name="PRAZOA" localSheetId="4">#REF!</definedName>
    <definedName name="PRAZOA" localSheetId="3">#REF!</definedName>
    <definedName name="PRAZOA">#REF!</definedName>
    <definedName name="Print_Area_MI" localSheetId="5">#REF!</definedName>
    <definedName name="Print_Area_MI" localSheetId="4">#REF!</definedName>
    <definedName name="Print_Area_MI" localSheetId="2">#REF!</definedName>
    <definedName name="Print_Area_MI" localSheetId="3">#REF!</definedName>
    <definedName name="Print_Area_MI" localSheetId="0">#REF!</definedName>
    <definedName name="Print_Area_MI">#REF!</definedName>
    <definedName name="Print_Titles_MI" localSheetId="4">#REF!</definedName>
    <definedName name="Print_Titles_MI" localSheetId="2">#REF!</definedName>
    <definedName name="Print_Titles_MI" localSheetId="3">#REF!</definedName>
    <definedName name="Print_Titles_MI" localSheetId="0">#REF!</definedName>
    <definedName name="Print_Titles_MI">#REF!</definedName>
    <definedName name="PRONTA" localSheetId="4">#REF!</definedName>
    <definedName name="PRONTA" localSheetId="2">#REF!</definedName>
    <definedName name="PRONTA" localSheetId="3">#REF!</definedName>
    <definedName name="PRONTA" localSheetId="0">#REF!</definedName>
    <definedName name="PRONTA">#REF!</definedName>
    <definedName name="pz" localSheetId="4">#REF!</definedName>
    <definedName name="pz" localSheetId="3">#REF!</definedName>
    <definedName name="pz">#REF!</definedName>
    <definedName name="QUANT_acumu" localSheetId="5">#REF!</definedName>
    <definedName name="QUANT_acumu" localSheetId="4">#REF!</definedName>
    <definedName name="QUANT_acumu" localSheetId="3">#REF!</definedName>
    <definedName name="QUANT_acumu">#REF!</definedName>
    <definedName name="quantidades" localSheetId="4">#REF!</definedName>
    <definedName name="quantidades" localSheetId="3">#REF!</definedName>
    <definedName name="quantidades">#REF!</definedName>
    <definedName name="rc.cerca" localSheetId="4">#REF!</definedName>
    <definedName name="rc.cerca" localSheetId="3">#REF!</definedName>
    <definedName name="rc.cerca">#REF!</definedName>
    <definedName name="rea" localSheetId="5">#REF!</definedName>
    <definedName name="rea" localSheetId="4">#REF!</definedName>
    <definedName name="rea" localSheetId="3">#REF!</definedName>
    <definedName name="rea">#REF!</definedName>
    <definedName name="REAJ" localSheetId="4">#REF!</definedName>
    <definedName name="REAJ" localSheetId="3">#REF!</definedName>
    <definedName name="REAJ">#REF!</definedName>
    <definedName name="REG" localSheetId="4">#REF!</definedName>
    <definedName name="REG" localSheetId="3">#REF!</definedName>
    <definedName name="REG">#REF!</definedName>
    <definedName name="REGULA" localSheetId="5">#REF!</definedName>
    <definedName name="REGULA" localSheetId="3">#REF!</definedName>
    <definedName name="REGULA">[2]Regula!$M$36</definedName>
    <definedName name="RELATÓRIO_DOS_SERVIÇOS_EXECUTADOS" localSheetId="4">#REF!</definedName>
    <definedName name="RELATÓRIO_DOS_SERVIÇOS_EXECUTADOS" localSheetId="3">#REF!</definedName>
    <definedName name="RELATÓRIO_DOS_SERVIÇOS_EXECUTADOS">#REF!</definedName>
    <definedName name="remoc" localSheetId="4">#REF!</definedName>
    <definedName name="remoc" localSheetId="3">#REF!</definedName>
    <definedName name="remoc">#REF!</definedName>
    <definedName name="REMOÇÃO" localSheetId="4">#REF!</definedName>
    <definedName name="REMOÇÃO" localSheetId="3">#REF!</definedName>
    <definedName name="REMOÇÃO">#REF!</definedName>
    <definedName name="resumo" localSheetId="4">#REF!</definedName>
    <definedName name="resumo" localSheetId="2">#REF!</definedName>
    <definedName name="resumo" localSheetId="6">#REF!</definedName>
    <definedName name="resumo" localSheetId="3">#REF!</definedName>
    <definedName name="resumo" localSheetId="0">#REF!</definedName>
    <definedName name="resumo">#REF!</definedName>
    <definedName name="resumo3" localSheetId="5" hidden="1">{#N/A,#N/A,FALSE,"MO (2)"}</definedName>
    <definedName name="resumo3" localSheetId="4" hidden="1">{#N/A,#N/A,FALSE,"MO (2)"}</definedName>
    <definedName name="resumo3" localSheetId="3" hidden="1">{#N/A,#N/A,FALSE,"MO (2)"}</definedName>
    <definedName name="resumo3" hidden="1">{#N/A,#N/A,FALSE,"MO (2)"}</definedName>
    <definedName name="resumo3_1" localSheetId="5" hidden="1">{#N/A,#N/A,FALSE,"MO (2)"}</definedName>
    <definedName name="resumo3_1" localSheetId="4" hidden="1">{#N/A,#N/A,FALSE,"MO (2)"}</definedName>
    <definedName name="resumo3_1" localSheetId="3" hidden="1">{#N/A,#N/A,FALSE,"MO (2)"}</definedName>
    <definedName name="resumo3_1" hidden="1">{#N/A,#N/A,FALSE,"MO (2)"}</definedName>
    <definedName name="RL1C" localSheetId="4">#REF!</definedName>
    <definedName name="RL1C" localSheetId="3">#REF!</definedName>
    <definedName name="RL1C">#REF!</definedName>
    <definedName name="ROB">'[26]Mat Asf'!$C$36</definedName>
    <definedName name="ROBERTO">'[26]Mat Asf'!$C$37</definedName>
    <definedName name="rod" localSheetId="4">#REF!</definedName>
    <definedName name="rod" localSheetId="3">#REF!</definedName>
    <definedName name="rod">#REF!</definedName>
    <definedName name="rodo" localSheetId="4">#REF!</definedName>
    <definedName name="rodo" localSheetId="3">#REF!</definedName>
    <definedName name="rodo">#REF!</definedName>
    <definedName name="RODO1" localSheetId="4">#REF!</definedName>
    <definedName name="RODO1" localSheetId="3">#REF!</definedName>
    <definedName name="RODO1">#REF!</definedName>
    <definedName name="RODO2" localSheetId="4">#REF!</definedName>
    <definedName name="RODO2" localSheetId="3">#REF!</definedName>
    <definedName name="RODO2">#REF!</definedName>
    <definedName name="RODOA" localSheetId="4">#REF!</definedName>
    <definedName name="RODOA" localSheetId="3">#REF!</definedName>
    <definedName name="RODOA">#REF!</definedName>
    <definedName name="RODOA1" localSheetId="4">#REF!</definedName>
    <definedName name="RODOA1" localSheetId="3">#REF!</definedName>
    <definedName name="RODOA1">#REF!</definedName>
    <definedName name="rodov" localSheetId="4">#REF!</definedName>
    <definedName name="rodov" localSheetId="3">#REF!</definedName>
    <definedName name="rodov">#REF!</definedName>
    <definedName name="RODOVIA1">'[10]DADOS DE ENTRADA CONCORRÊNCIA'!$B$15</definedName>
    <definedName name="RODOVIA2">'[10]DADOS DE ENTRADA CONCORRÊNCIA'!$B$22</definedName>
    <definedName name="Rodoviário">'[27]Serviços Rodoviários'!$A$3:$E$144</definedName>
    <definedName name="rr.2c_pint" localSheetId="4">#REF!</definedName>
    <definedName name="rr.2c_pint" localSheetId="3">#REF!</definedName>
    <definedName name="rr.2c_pint">#REF!</definedName>
    <definedName name="RR_2C" localSheetId="4">#REF!</definedName>
    <definedName name="RR_2C" localSheetId="3">#REF!</definedName>
    <definedName name="RR_2C">#REF!</definedName>
    <definedName name="RR1C" localSheetId="4">#REF!</definedName>
    <definedName name="RR1C" localSheetId="3">#REF!</definedName>
    <definedName name="RR1C">#REF!</definedName>
    <definedName name="RRD" localSheetId="4">#REF!</definedName>
    <definedName name="RRD" localSheetId="3">#REF!</definedName>
    <definedName name="RRD">#REF!</definedName>
    <definedName name="rt" localSheetId="4">#REF!</definedName>
    <definedName name="rt" localSheetId="2">#REF!</definedName>
    <definedName name="rt" localSheetId="3">#REF!</definedName>
    <definedName name="rt" localSheetId="0">#REF!</definedName>
    <definedName name="rt">#REF!</definedName>
    <definedName name="s">[28]Serviços!$A$3:$F$1403</definedName>
    <definedName name="SADERA" localSheetId="5" hidden="1">{#N/A,#N/A,FALSE,"MO (2)"}</definedName>
    <definedName name="SADERA" localSheetId="4" hidden="1">{#N/A,#N/A,FALSE,"MO (2)"}</definedName>
    <definedName name="SADERA" localSheetId="3" hidden="1">{#N/A,#N/A,FALSE,"MO (2)"}</definedName>
    <definedName name="SADERA" hidden="1">{#N/A,#N/A,FALSE,"MO (2)"}</definedName>
    <definedName name="SADERA_1" localSheetId="5" hidden="1">{#N/A,#N/A,FALSE,"MO (2)"}</definedName>
    <definedName name="SADERA_1" localSheetId="4" hidden="1">{#N/A,#N/A,FALSE,"MO (2)"}</definedName>
    <definedName name="SADERA_1" localSheetId="3" hidden="1">{#N/A,#N/A,FALSE,"MO (2)"}</definedName>
    <definedName name="SADERA_1" hidden="1">{#N/A,#N/A,FALSE,"MO (2)"}</definedName>
    <definedName name="saderadesa" localSheetId="5" hidden="1">{#N/A,#N/A,FALSE,"MO (2)"}</definedName>
    <definedName name="saderadesa" localSheetId="4" hidden="1">{#N/A,#N/A,FALSE,"MO (2)"}</definedName>
    <definedName name="saderadesa" localSheetId="3" hidden="1">{#N/A,#N/A,FALSE,"MO (2)"}</definedName>
    <definedName name="saderadesa" hidden="1">{#N/A,#N/A,FALSE,"MO (2)"}</definedName>
    <definedName name="saderadesa_1" localSheetId="5" hidden="1">{#N/A,#N/A,FALSE,"MO (2)"}</definedName>
    <definedName name="saderadesa_1" localSheetId="4" hidden="1">{#N/A,#N/A,FALSE,"MO (2)"}</definedName>
    <definedName name="saderadesa_1" localSheetId="3" hidden="1">{#N/A,#N/A,FALSE,"MO (2)"}</definedName>
    <definedName name="saderadesa_1" hidden="1">{#N/A,#N/A,FALSE,"MO (2)"}</definedName>
    <definedName name="saderasa" localSheetId="5" hidden="1">{#N/A,#N/A,FALSE,"MO (2)"}</definedName>
    <definedName name="saderasa" localSheetId="4" hidden="1">{#N/A,#N/A,FALSE,"MO (2)"}</definedName>
    <definedName name="saderasa" localSheetId="3" hidden="1">{#N/A,#N/A,FALSE,"MO (2)"}</definedName>
    <definedName name="saderasa" hidden="1">{#N/A,#N/A,FALSE,"MO (2)"}</definedName>
    <definedName name="saderasa_1" localSheetId="5" hidden="1">{#N/A,#N/A,FALSE,"MO (2)"}</definedName>
    <definedName name="saderasa_1" localSheetId="4" hidden="1">{#N/A,#N/A,FALSE,"MO (2)"}</definedName>
    <definedName name="saderasa_1" localSheetId="3" hidden="1">{#N/A,#N/A,FALSE,"MO (2)"}</definedName>
    <definedName name="saderasa_1" hidden="1">{#N/A,#N/A,FALSE,"MO (2)"}</definedName>
    <definedName name="saderefe" localSheetId="5" hidden="1">{#N/A,#N/A,FALSE,"MO (2)"}</definedName>
    <definedName name="saderefe" localSheetId="4" hidden="1">{#N/A,#N/A,FALSE,"MO (2)"}</definedName>
    <definedName name="saderefe" localSheetId="3" hidden="1">{#N/A,#N/A,FALSE,"MO (2)"}</definedName>
    <definedName name="saderefe" hidden="1">{#N/A,#N/A,FALSE,"MO (2)"}</definedName>
    <definedName name="saderefe_1" localSheetId="5" hidden="1">{#N/A,#N/A,FALSE,"MO (2)"}</definedName>
    <definedName name="saderefe_1" localSheetId="4" hidden="1">{#N/A,#N/A,FALSE,"MO (2)"}</definedName>
    <definedName name="saderefe_1" localSheetId="3" hidden="1">{#N/A,#N/A,FALSE,"MO (2)"}</definedName>
    <definedName name="saderefe_1" hidden="1">{#N/A,#N/A,FALSE,"MO (2)"}</definedName>
    <definedName name="salario">[4]RELATÓRIO!$H$3</definedName>
    <definedName name="SALÁRIOMINIMO" localSheetId="4">#REF!</definedName>
    <definedName name="SALÁRIOMINIMO" localSheetId="3">#REF!</definedName>
    <definedName name="SALÁRIOMINIMO">#REF!</definedName>
    <definedName name="salete" localSheetId="5" hidden="1">{#N/A,#N/A,FALSE,"MO (2)"}</definedName>
    <definedName name="salete" localSheetId="4" hidden="1">{#N/A,#N/A,FALSE,"MO (2)"}</definedName>
    <definedName name="salete" localSheetId="3" hidden="1">{#N/A,#N/A,FALSE,"MO (2)"}</definedName>
    <definedName name="salete" hidden="1">{#N/A,#N/A,FALSE,"MO (2)"}</definedName>
    <definedName name="salete.com" localSheetId="5" hidden="1">{#N/A,#N/A,FALSE,"MO (2)"}</definedName>
    <definedName name="salete.com" localSheetId="4" hidden="1">{#N/A,#N/A,FALSE,"MO (2)"}</definedName>
    <definedName name="salete.com" localSheetId="3" hidden="1">{#N/A,#N/A,FALSE,"MO (2)"}</definedName>
    <definedName name="salete.com" hidden="1">{#N/A,#N/A,FALSE,"MO (2)"}</definedName>
    <definedName name="salete.com_1" localSheetId="5" hidden="1">{#N/A,#N/A,FALSE,"MO (2)"}</definedName>
    <definedName name="salete.com_1" localSheetId="4" hidden="1">{#N/A,#N/A,FALSE,"MO (2)"}</definedName>
    <definedName name="salete.com_1" localSheetId="3" hidden="1">{#N/A,#N/A,FALSE,"MO (2)"}</definedName>
    <definedName name="salete.com_1" hidden="1">{#N/A,#N/A,FALSE,"MO (2)"}</definedName>
    <definedName name="salete_1" localSheetId="5" hidden="1">{#N/A,#N/A,FALSE,"MO (2)"}</definedName>
    <definedName name="salete_1" localSheetId="4" hidden="1">{#N/A,#N/A,FALSE,"MO (2)"}</definedName>
    <definedName name="salete_1" localSheetId="3" hidden="1">{#N/A,#N/A,FALSE,"MO (2)"}</definedName>
    <definedName name="salete_1" hidden="1">{#N/A,#N/A,FALSE,"MO (2)"}</definedName>
    <definedName name="salete333" localSheetId="5" hidden="1">{#N/A,#N/A,FALSE,"MO (2)"}</definedName>
    <definedName name="salete333" localSheetId="4" hidden="1">{#N/A,#N/A,FALSE,"MO (2)"}</definedName>
    <definedName name="salete333" localSheetId="3" hidden="1">{#N/A,#N/A,FALSE,"MO (2)"}</definedName>
    <definedName name="salete333" hidden="1">{#N/A,#N/A,FALSE,"MO (2)"}</definedName>
    <definedName name="salete333_1" localSheetId="5" hidden="1">{#N/A,#N/A,FALSE,"MO (2)"}</definedName>
    <definedName name="salete333_1" localSheetId="4" hidden="1">{#N/A,#N/A,FALSE,"MO (2)"}</definedName>
    <definedName name="salete333_1" localSheetId="3" hidden="1">{#N/A,#N/A,FALSE,"MO (2)"}</definedName>
    <definedName name="salete333_1" hidden="1">{#N/A,#N/A,FALSE,"MO (2)"}</definedName>
    <definedName name="SASA" localSheetId="5" hidden="1">{#N/A,#N/A,FALSE,"MO (2)"}</definedName>
    <definedName name="SASA" localSheetId="4" hidden="1">{#N/A,#N/A,FALSE,"MO (2)"}</definedName>
    <definedName name="SASA" localSheetId="3" hidden="1">{#N/A,#N/A,FALSE,"MO (2)"}</definedName>
    <definedName name="SASA" hidden="1">{#N/A,#N/A,FALSE,"MO (2)"}</definedName>
    <definedName name="sasa.com" localSheetId="5" hidden="1">{#N/A,#N/A,FALSE,"MO (2)"}</definedName>
    <definedName name="sasa.com" localSheetId="4" hidden="1">{#N/A,#N/A,FALSE,"MO (2)"}</definedName>
    <definedName name="sasa.com" localSheetId="3" hidden="1">{#N/A,#N/A,FALSE,"MO (2)"}</definedName>
    <definedName name="sasa.com" hidden="1">{#N/A,#N/A,FALSE,"MO (2)"}</definedName>
    <definedName name="sasa.com_1" localSheetId="5" hidden="1">{#N/A,#N/A,FALSE,"MO (2)"}</definedName>
    <definedName name="sasa.com_1" localSheetId="4" hidden="1">{#N/A,#N/A,FALSE,"MO (2)"}</definedName>
    <definedName name="sasa.com_1" localSheetId="3" hidden="1">{#N/A,#N/A,FALSE,"MO (2)"}</definedName>
    <definedName name="sasa.com_1" hidden="1">{#N/A,#N/A,FALSE,"MO (2)"}</definedName>
    <definedName name="SASA_1" localSheetId="5" hidden="1">{#N/A,#N/A,FALSE,"MO (2)"}</definedName>
    <definedName name="SASA_1" localSheetId="4" hidden="1">{#N/A,#N/A,FALSE,"MO (2)"}</definedName>
    <definedName name="SASA_1" localSheetId="3" hidden="1">{#N/A,#N/A,FALSE,"MO (2)"}</definedName>
    <definedName name="SASA_1" hidden="1">{#N/A,#N/A,FALSE,"MO (2)"}</definedName>
    <definedName name="sasaasa" localSheetId="5" hidden="1">{#N/A,#N/A,FALSE,"MO (2)"}</definedName>
    <definedName name="sasaasa" localSheetId="4" hidden="1">{#N/A,#N/A,FALSE,"MO (2)"}</definedName>
    <definedName name="sasaasa" localSheetId="3" hidden="1">{#N/A,#N/A,FALSE,"MO (2)"}</definedName>
    <definedName name="sasaasa" hidden="1">{#N/A,#N/A,FALSE,"MO (2)"}</definedName>
    <definedName name="sasaasa_1" localSheetId="5" hidden="1">{#N/A,#N/A,FALSE,"MO (2)"}</definedName>
    <definedName name="sasaasa_1" localSheetId="4" hidden="1">{#N/A,#N/A,FALSE,"MO (2)"}</definedName>
    <definedName name="sasaasa_1" localSheetId="3" hidden="1">{#N/A,#N/A,FALSE,"MO (2)"}</definedName>
    <definedName name="sasaasa_1" hidden="1">{#N/A,#N/A,FALSE,"MO (2)"}</definedName>
    <definedName name="sasadasas" localSheetId="5" hidden="1">{#N/A,#N/A,FALSE,"MO (2)"}</definedName>
    <definedName name="sasadasas" localSheetId="4" hidden="1">{#N/A,#N/A,FALSE,"MO (2)"}</definedName>
    <definedName name="sasadasas" localSheetId="3" hidden="1">{#N/A,#N/A,FALSE,"MO (2)"}</definedName>
    <definedName name="sasadasas" hidden="1">{#N/A,#N/A,FALSE,"MO (2)"}</definedName>
    <definedName name="sasadasas_1" localSheetId="5" hidden="1">{#N/A,#N/A,FALSE,"MO (2)"}</definedName>
    <definedName name="sasadasas_1" localSheetId="4" hidden="1">{#N/A,#N/A,FALSE,"MO (2)"}</definedName>
    <definedName name="sasadasas_1" localSheetId="3" hidden="1">{#N/A,#N/A,FALSE,"MO (2)"}</definedName>
    <definedName name="sasadasas_1" hidden="1">{#N/A,#N/A,FALSE,"MO (2)"}</definedName>
    <definedName name="sasadefadesa" localSheetId="5" hidden="1">{#N/A,#N/A,FALSE,"MO (2)"}</definedName>
    <definedName name="sasadefadesa" localSheetId="4" hidden="1">{#N/A,#N/A,FALSE,"MO (2)"}</definedName>
    <definedName name="sasadefadesa" localSheetId="3" hidden="1">{#N/A,#N/A,FALSE,"MO (2)"}</definedName>
    <definedName name="sasadefadesa" hidden="1">{#N/A,#N/A,FALSE,"MO (2)"}</definedName>
    <definedName name="sasadefadesa_1" localSheetId="5" hidden="1">{#N/A,#N/A,FALSE,"MO (2)"}</definedName>
    <definedName name="sasadefadesa_1" localSheetId="4" hidden="1">{#N/A,#N/A,FALSE,"MO (2)"}</definedName>
    <definedName name="sasadefadesa_1" localSheetId="3" hidden="1">{#N/A,#N/A,FALSE,"MO (2)"}</definedName>
    <definedName name="sasadefadesa_1" hidden="1">{#N/A,#N/A,FALSE,"MO (2)"}</definedName>
    <definedName name="saux" localSheetId="4">#REF!</definedName>
    <definedName name="saux" localSheetId="3">#REF!</definedName>
    <definedName name="saux">#REF!</definedName>
    <definedName name="SB" localSheetId="4">#REF!</definedName>
    <definedName name="SB" localSheetId="3">#REF!</definedName>
    <definedName name="SB">#REF!</definedName>
    <definedName name="scon" localSheetId="4">#REF!</definedName>
    <definedName name="scon" localSheetId="3">#REF!</definedName>
    <definedName name="scon">#REF!</definedName>
    <definedName name="se">[29]Serviços!$A$3:$F$1403</definedName>
    <definedName name="segm">[30]dados!$B$5</definedName>
    <definedName name="segment" localSheetId="4">#REF!</definedName>
    <definedName name="segment" localSheetId="3">#REF!</definedName>
    <definedName name="segment">#REF!</definedName>
    <definedName name="SEGMENTO">'[10]DADOS DE ENTRADA CONCORRÊNCIA'!$B$19</definedName>
    <definedName name="SELO" localSheetId="4">'[20]QUADRO 04 - PLANILHAS PREÇOS'!#REF!</definedName>
    <definedName name="SELO" localSheetId="3">'[20]QUADRO 04 - PLANILHAS PREÇOS'!#REF!</definedName>
    <definedName name="SELO">'[20]QUADRO 04 - PLANILHAS PREÇOS'!#REF!</definedName>
    <definedName name="SELOA" localSheetId="4">'[20]QUADRO 04 - PLANILHAS PREÇOS'!#REF!</definedName>
    <definedName name="SELOA" localSheetId="3">'[20]QUADRO 04 - PLANILHAS PREÇOS'!#REF!</definedName>
    <definedName name="SELOA">'[20]QUADRO 04 - PLANILHAS PREÇOS'!#REF!</definedName>
    <definedName name="sem" localSheetId="4">#REF!</definedName>
    <definedName name="sem" localSheetId="2">#REF!</definedName>
    <definedName name="sem" localSheetId="3">#REF!</definedName>
    <definedName name="sem" localSheetId="0">#REF!</definedName>
    <definedName name="sem">#REF!</definedName>
    <definedName name="SerP">[31]Serviços!$A$3:$F$1403</definedName>
    <definedName name="SERR">[32]Serviços!$A$3:$F$1403</definedName>
    <definedName name="serv">[31]Serviços!$A$3:$F$1403</definedName>
    <definedName name="servi">[31]Serviços!$A$3:$F$1403</definedName>
    <definedName name="ServiçoD">[31]Serviços!$A$3:$F$1403</definedName>
    <definedName name="Serviços" localSheetId="5">[33]Solum!$A$3:$AD$2430</definedName>
    <definedName name="Serviços" localSheetId="3">[33]Solum!$A$3:$AD$2430</definedName>
    <definedName name="Serviços">[34]Solum!$A$3:$AD$2430</definedName>
    <definedName name="sinal" localSheetId="4">#REF!</definedName>
    <definedName name="sinal" localSheetId="3">#REF!</definedName>
    <definedName name="sinal">#REF!</definedName>
    <definedName name="SINALI" localSheetId="4">#REF!</definedName>
    <definedName name="SINALI" localSheetId="3">#REF!</definedName>
    <definedName name="SINALI">#REF!</definedName>
    <definedName name="sinaliz_vert" localSheetId="4">#REF!</definedName>
    <definedName name="sinaliz_vert" localSheetId="3">#REF!</definedName>
    <definedName name="sinaliz_vert">#REF!</definedName>
    <definedName name="SM" localSheetId="4">#REF!</definedName>
    <definedName name="SM" localSheetId="3">#REF!</definedName>
    <definedName name="SM">#REF!</definedName>
    <definedName name="Sorriso" localSheetId="4">#REF!</definedName>
    <definedName name="Sorriso" localSheetId="3">#REF!</definedName>
    <definedName name="Sorriso">#REF!</definedName>
    <definedName name="SS" localSheetId="5" hidden="1">{#N/A,#N/A,FALSE,"MO (2)"}</definedName>
    <definedName name="SS" localSheetId="4" hidden="1">{#N/A,#N/A,FALSE,"MO (2)"}</definedName>
    <definedName name="SS" localSheetId="3" hidden="1">{#N/A,#N/A,FALSE,"MO (2)"}</definedName>
    <definedName name="SS" hidden="1">{#N/A,#N/A,FALSE,"MO (2)"}</definedName>
    <definedName name="SS_1" localSheetId="5" hidden="1">{#N/A,#N/A,FALSE,"MO (2)"}</definedName>
    <definedName name="SS_1" localSheetId="4" hidden="1">{#N/A,#N/A,FALSE,"MO (2)"}</definedName>
    <definedName name="SS_1" localSheetId="3" hidden="1">{#N/A,#N/A,FALSE,"MO (2)"}</definedName>
    <definedName name="SS_1" hidden="1">{#N/A,#N/A,FALSE,"MO (2)"}</definedName>
    <definedName name="SSS" localSheetId="5" hidden="1">{#N/A,#N/A,FALSE,"MO (2)"}</definedName>
    <definedName name="SSS" localSheetId="4" hidden="1">{#N/A,#N/A,FALSE,"MO (2)"}</definedName>
    <definedName name="SSS" localSheetId="3" hidden="1">{#N/A,#N/A,FALSE,"MO (2)"}</definedName>
    <definedName name="SSS" hidden="1">{#N/A,#N/A,FALSE,"MO (2)"}</definedName>
    <definedName name="SSS_1" localSheetId="5" hidden="1">{#N/A,#N/A,FALSE,"MO (2)"}</definedName>
    <definedName name="SSS_1" localSheetId="4" hidden="1">{#N/A,#N/A,FALSE,"MO (2)"}</definedName>
    <definedName name="SSS_1" localSheetId="3" hidden="1">{#N/A,#N/A,FALSE,"MO (2)"}</definedName>
    <definedName name="SSS_1" hidden="1">{#N/A,#N/A,FALSE,"MO (2)"}</definedName>
    <definedName name="subtrec" localSheetId="4">#REF!</definedName>
    <definedName name="subtrec" localSheetId="3">#REF!</definedName>
    <definedName name="subtrec">#REF!</definedName>
    <definedName name="subtrech" localSheetId="4">#REF!</definedName>
    <definedName name="subtrech" localSheetId="3">#REF!</definedName>
    <definedName name="subtrech">#REF!</definedName>
    <definedName name="T" localSheetId="4">#REF!</definedName>
    <definedName name="T" localSheetId="3">#REF!</definedName>
    <definedName name="T">#REF!</definedName>
    <definedName name="tabela" localSheetId="4">#REF!</definedName>
    <definedName name="tabela" localSheetId="3">#REF!</definedName>
    <definedName name="tabela">#REF!</definedName>
    <definedName name="tabela_de_mão_de_obra">[4]RELATÓRIO!$A$2:$C$16</definedName>
    <definedName name="tabela_de_materiais">[4]RELATÓRIO!$A$1:$D$188</definedName>
    <definedName name="tachinhas" localSheetId="4">#REF!</definedName>
    <definedName name="tachinhas" localSheetId="3">#REF!</definedName>
    <definedName name="tachinhas">#REF!</definedName>
    <definedName name="tachões" localSheetId="4">#REF!</definedName>
    <definedName name="tachões" localSheetId="3">#REF!</definedName>
    <definedName name="tachões">#REF!</definedName>
    <definedName name="taxa_cap" localSheetId="5">#REF!</definedName>
    <definedName name="taxa_cap" localSheetId="4">#REF!</definedName>
    <definedName name="taxa_cap" localSheetId="6">#REF!</definedName>
    <definedName name="taxa_cap" localSheetId="3">#REF!</definedName>
    <definedName name="taxa_cap">#REF!</definedName>
    <definedName name="TCC4T" localSheetId="4">#REF!</definedName>
    <definedName name="TCC4T" localSheetId="3">#REF!</definedName>
    <definedName name="TCC4T">#REF!</definedName>
    <definedName name="TEA" localSheetId="4">#REF!</definedName>
    <definedName name="TEA" localSheetId="3">#REF!</definedName>
    <definedName name="TEA">#REF!</definedName>
    <definedName name="ter" localSheetId="4">#REF!</definedName>
    <definedName name="ter" localSheetId="3">#REF!</definedName>
    <definedName name="ter">#REF!</definedName>
    <definedName name="terra" localSheetId="5">#REF!</definedName>
    <definedName name="terra" localSheetId="4">#REF!</definedName>
    <definedName name="terra" localSheetId="6">#REF!</definedName>
    <definedName name="terra" localSheetId="3">#REF!</definedName>
    <definedName name="terra">#REF!</definedName>
    <definedName name="Terra2" localSheetId="4">#REF!</definedName>
    <definedName name="Terra2" localSheetId="3">#REF!</definedName>
    <definedName name="Terra2">#REF!</definedName>
    <definedName name="teste" localSheetId="4">#REF!</definedName>
    <definedName name="teste" localSheetId="3">#REF!</definedName>
    <definedName name="teste">#REF!</definedName>
    <definedName name="teste2" localSheetId="4">#REF!</definedName>
    <definedName name="teste2" localSheetId="3">#REF!</definedName>
    <definedName name="teste2">#REF!</definedName>
    <definedName name="_xlnm.Print_Titles" localSheetId="7">' MEM CÁLC'!$14:$14</definedName>
    <definedName name="_xlnm.Print_Titles" localSheetId="2">CRONOGRAMA!$1:$11</definedName>
    <definedName name="_xlnm.Print_Titles" localSheetId="1">ORÇAMENTO!$13:$13</definedName>
    <definedName name="tmat" localSheetId="4">[4]RELATÓRIO!#REF!</definedName>
    <definedName name="tmat" localSheetId="3">[4]RELATÓRIO!#REF!</definedName>
    <definedName name="tmat">[4]RELATÓRIO!#REF!</definedName>
    <definedName name="TOTAL" localSheetId="4">#REF!</definedName>
    <definedName name="TOTAL" localSheetId="3">#REF!</definedName>
    <definedName name="TOTAL">#REF!</definedName>
    <definedName name="transp_massa" localSheetId="4">#REF!</definedName>
    <definedName name="transp_massa" localSheetId="3">#REF!</definedName>
    <definedName name="transp_massa">#REF!</definedName>
    <definedName name="Transportes">[35]Serviços!$A$3:$F$1403</definedName>
    <definedName name="trec" localSheetId="4">#REF!</definedName>
    <definedName name="trec" localSheetId="3">#REF!</definedName>
    <definedName name="trec">#REF!</definedName>
    <definedName name="trech" localSheetId="4">#REF!</definedName>
    <definedName name="trech" localSheetId="3">#REF!</definedName>
    <definedName name="trech">#REF!</definedName>
    <definedName name="TRECHO">'[10]DADOS DE ENTRADA CONCORRÊNCIA'!$B$16</definedName>
    <definedName name="TRECHO1">'[10]DADOS DE ENTRADA CONCORRÊNCIA'!$B$23</definedName>
    <definedName name="TRECHOA" localSheetId="4">#REF!</definedName>
    <definedName name="TRECHOA" localSheetId="3">#REF!</definedName>
    <definedName name="TRECHOA">#REF!</definedName>
    <definedName name="ts" localSheetId="4">[4]RELATÓRIO!#REF!</definedName>
    <definedName name="ts" localSheetId="3">[4]RELATÓRIO!#REF!</definedName>
    <definedName name="ts">[4]RELATÓRIO!#REF!</definedName>
    <definedName name="TSD" localSheetId="4">#REF!</definedName>
    <definedName name="TSD" localSheetId="3">#REF!</definedName>
    <definedName name="TSD">#REF!</definedName>
    <definedName name="tsd.a" localSheetId="4">[18]TSD!#REF!</definedName>
    <definedName name="tsd.a" localSheetId="3">[18]TSD!#REF!</definedName>
    <definedName name="tsd.a">[18]TSD!#REF!</definedName>
    <definedName name="TSs" localSheetId="4">#REF!</definedName>
    <definedName name="TSs" localSheetId="3">#REF!</definedName>
    <definedName name="TSs">#REF!</definedName>
    <definedName name="tss.a" localSheetId="4">[18]TSD!#REF!</definedName>
    <definedName name="tss.a" localSheetId="3">[18]TSD!#REF!</definedName>
    <definedName name="tss.a">[18]TSD!#REF!</definedName>
    <definedName name="ttra" localSheetId="4">[4]RELATÓRIO!#REF!</definedName>
    <definedName name="ttra" localSheetId="3">[4]RELATÓRIO!#REF!</definedName>
    <definedName name="ttra">[4]RELATÓRIO!#REF!</definedName>
    <definedName name="TUBO" localSheetId="4">#REF!</definedName>
    <definedName name="TUBO" localSheetId="3">#REF!</definedName>
    <definedName name="TUBO">#REF!</definedName>
    <definedName name="TUBOA" localSheetId="4">#REF!</definedName>
    <definedName name="TUBOA" localSheetId="3">#REF!</definedName>
    <definedName name="TUBOA">#REF!</definedName>
    <definedName name="TUNNELLINER">'[10]QUADRO 08 - COMPOSIÇÕES'!$H$569</definedName>
    <definedName name="ty" localSheetId="4">#REF!</definedName>
    <definedName name="ty" localSheetId="2">#REF!</definedName>
    <definedName name="ty" localSheetId="6">#REF!</definedName>
    <definedName name="ty" localSheetId="3">#REF!</definedName>
    <definedName name="ty" localSheetId="0">#REF!</definedName>
    <definedName name="ty">#REF!</definedName>
    <definedName name="vala.ca" localSheetId="4">#REF!</definedName>
    <definedName name="vala.ca" localSheetId="3">#REF!</definedName>
    <definedName name="vala.ca">#REF!</definedName>
    <definedName name="VAVRC" localSheetId="4">#REF!</definedName>
    <definedName name="VAVRC" localSheetId="3">#REF!</definedName>
    <definedName name="VAVRC">#REF!</definedName>
    <definedName name="vem" localSheetId="4">#REF!</definedName>
    <definedName name="vem" localSheetId="2">#REF!</definedName>
    <definedName name="vem" localSheetId="3">#REF!</definedName>
    <definedName name="vem" localSheetId="0">#REF!</definedName>
    <definedName name="vem">#REF!</definedName>
    <definedName name="Vilmar12" localSheetId="4">#REF!</definedName>
    <definedName name="Vilmar12" localSheetId="3">#REF!</definedName>
    <definedName name="Vilmar12">#REF!</definedName>
    <definedName name="VOL_MASSA" localSheetId="4">#REF!</definedName>
    <definedName name="VOL_MASSA" localSheetId="3">#REF!</definedName>
    <definedName name="VOL_MASSA">#REF!</definedName>
    <definedName name="volsubl" localSheetId="4">#REF!</definedName>
    <definedName name="volsubl" localSheetId="3">#REF!</definedName>
    <definedName name="volsubl">#REF!</definedName>
    <definedName name="vvv" localSheetId="5" hidden="1">{#N/A,#N/A,FALSE,"MO (2)"}</definedName>
    <definedName name="vvv" localSheetId="4" hidden="1">{#N/A,#N/A,FALSE,"MO (2)"}</definedName>
    <definedName name="vvv" localSheetId="3" hidden="1">{#N/A,#N/A,FALSE,"MO (2)"}</definedName>
    <definedName name="vvv" hidden="1">{#N/A,#N/A,FALSE,"MO (2)"}</definedName>
    <definedName name="vvv_1" localSheetId="5" hidden="1">{#N/A,#N/A,FALSE,"MO (2)"}</definedName>
    <definedName name="vvv_1" localSheetId="4" hidden="1">{#N/A,#N/A,FALSE,"MO (2)"}</definedName>
    <definedName name="vvv_1" localSheetId="3" hidden="1">{#N/A,#N/A,FALSE,"MO (2)"}</definedName>
    <definedName name="vvv_1" hidden="1">{#N/A,#N/A,FALSE,"MO (2)"}</definedName>
    <definedName name="we" localSheetId="4">#REF!</definedName>
    <definedName name="we" localSheetId="2">#REF!</definedName>
    <definedName name="we" localSheetId="3">#REF!</definedName>
    <definedName name="we" localSheetId="0">#REF!</definedName>
    <definedName name="we">#REF!</definedName>
    <definedName name="WEN" localSheetId="4">#REF!</definedName>
    <definedName name="WEN" localSheetId="3">#REF!</definedName>
    <definedName name="WEN">#REF!</definedName>
    <definedName name="wrn.mo2." localSheetId="5" hidden="1">{#N/A,#N/A,FALSE,"MO (2)"}</definedName>
    <definedName name="wrn.mo2." localSheetId="4" hidden="1">{#N/A,#N/A,FALSE,"MO (2)"}</definedName>
    <definedName name="wrn.mo2." localSheetId="3" hidden="1">{#N/A,#N/A,FALSE,"MO (2)"}</definedName>
    <definedName name="wrn.mo2." hidden="1">{#N/A,#N/A,FALSE,"MO (2)"}</definedName>
    <definedName name="wrn.mo2._1" localSheetId="5" hidden="1">{#N/A,#N/A,FALSE,"MO (2)"}</definedName>
    <definedName name="wrn.mo2._1" localSheetId="4" hidden="1">{#N/A,#N/A,FALSE,"MO (2)"}</definedName>
    <definedName name="wrn.mo2._1" localSheetId="3" hidden="1">{#N/A,#N/A,FALSE,"MO (2)"}</definedName>
    <definedName name="wrn.mo2._1" hidden="1">{#N/A,#N/A,FALSE,"MO (2)"}</definedName>
    <definedName name="wrn.relext." localSheetId="5" hidden="1">{#N/A,#N/A,TRUE,"Plan1"}</definedName>
    <definedName name="wrn.relext." localSheetId="4" hidden="1">{#N/A,#N/A,TRUE,"Plan1"}</definedName>
    <definedName name="wrn.relext." localSheetId="3" hidden="1">{#N/A,#N/A,TRUE,"Plan1"}</definedName>
    <definedName name="wrn.relext." hidden="1">{#N/A,#N/A,TRUE,"Plan1"}</definedName>
    <definedName name="wrn.relext._1" localSheetId="5" hidden="1">{#N/A,#N/A,TRUE,"Plan1"}</definedName>
    <definedName name="wrn.relext._1" localSheetId="4" hidden="1">{#N/A,#N/A,TRUE,"Plan1"}</definedName>
    <definedName name="wrn.relext._1" localSheetId="3" hidden="1">{#N/A,#N/A,TRUE,"Plan1"}</definedName>
    <definedName name="wrn.relext._1" hidden="1">{#N/A,#N/A,TRUE,"Plan1"}</definedName>
    <definedName name="yu" localSheetId="4">#REF!</definedName>
    <definedName name="yu" localSheetId="2">#REF!</definedName>
    <definedName name="yu" localSheetId="3">#REF!</definedName>
    <definedName name="yu" localSheetId="0">#REF!</definedName>
    <definedName name="yu">#REF!</definedName>
    <definedName name="z" localSheetId="5" hidden="1">{#N/A,#N/A,FALSE,"MO (2)"}</definedName>
    <definedName name="z" localSheetId="4" hidden="1">{#N/A,#N/A,FALSE,"MO (2)"}</definedName>
    <definedName name="z" localSheetId="3" hidden="1">{#N/A,#N/A,FALSE,"MO (2)"}</definedName>
    <definedName name="z" hidden="1">{#N/A,#N/A,FALSE,"MO (2)"}</definedName>
    <definedName name="z_1" localSheetId="5" hidden="1">{#N/A,#N/A,FALSE,"MO (2)"}</definedName>
    <definedName name="z_1" localSheetId="4" hidden="1">{#N/A,#N/A,FALSE,"MO (2)"}</definedName>
    <definedName name="z_1" localSheetId="3" hidden="1">{#N/A,#N/A,FALSE,"MO (2)"}</definedName>
    <definedName name="z_1" hidden="1">{#N/A,#N/A,FALSE,"MO (2)"}</definedName>
    <definedName name="zaza" localSheetId="5" hidden="1">{#N/A,#N/A,FALSE,"MO (2)"}</definedName>
    <definedName name="zaza" localSheetId="4" hidden="1">{#N/A,#N/A,FALSE,"MO (2)"}</definedName>
    <definedName name="zaza" localSheetId="3" hidden="1">{#N/A,#N/A,FALSE,"MO (2)"}</definedName>
    <definedName name="zaza" hidden="1">{#N/A,#N/A,FALSE,"MO (2)"}</definedName>
    <definedName name="zaza_1" localSheetId="5" hidden="1">{#N/A,#N/A,FALSE,"MO (2)"}</definedName>
    <definedName name="zaza_1" localSheetId="4" hidden="1">{#N/A,#N/A,FALSE,"MO (2)"}</definedName>
    <definedName name="zaza_1" localSheetId="3" hidden="1">{#N/A,#N/A,FALSE,"MO (2)"}</definedName>
    <definedName name="zaza_1" hidden="1">{#N/A,#N/A,FALSE,"MO (2)"}</definedName>
    <definedName name="zenil" localSheetId="4">#REF!</definedName>
    <definedName name="zenil" localSheetId="3">#REF!</definedName>
    <definedName name="zenil">#REF!</definedName>
    <definedName name="ZZ" localSheetId="4">'[11]#REF'!$IH$7566</definedName>
    <definedName name="ZZ" localSheetId="2">'[12]#REF'!$IH$7566</definedName>
    <definedName name="ZZ" localSheetId="6">'[13]#REF'!$IH$7566</definedName>
    <definedName name="ZZ" localSheetId="0">'[12]#REF'!$IH$7566</definedName>
    <definedName name="ZZ">'[14]#REF'!$IH$7566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M24" i="55" l="1"/>
  <c r="O24" i="55" s="1"/>
  <c r="K23" i="55"/>
  <c r="I22" i="55"/>
  <c r="O22" i="55" s="1"/>
  <c r="I20" i="55"/>
  <c r="E19" i="55"/>
  <c r="O19" i="55" s="1"/>
  <c r="G18" i="55"/>
  <c r="E17" i="55"/>
  <c r="H22" i="35"/>
  <c r="I22" i="35" s="1"/>
  <c r="H23" i="35"/>
  <c r="H106" i="35"/>
  <c r="I106" i="35" s="1"/>
  <c r="AF14" i="62"/>
  <c r="H57" i="35"/>
  <c r="I57" i="35" s="1"/>
  <c r="F41" i="35"/>
  <c r="G103" i="44"/>
  <c r="G102" i="44"/>
  <c r="G101" i="44"/>
  <c r="G100" i="44"/>
  <c r="G94" i="44"/>
  <c r="H41" i="35"/>
  <c r="O17" i="55"/>
  <c r="O18" i="55"/>
  <c r="O20" i="55"/>
  <c r="O21" i="55"/>
  <c r="O23" i="55"/>
  <c r="O25" i="55"/>
  <c r="O26" i="55"/>
  <c r="O27" i="55"/>
  <c r="O28" i="55"/>
  <c r="O29" i="55"/>
  <c r="O30" i="55"/>
  <c r="O31" i="55"/>
  <c r="O32" i="55"/>
  <c r="B9" i="44"/>
  <c r="B8" i="44"/>
  <c r="B6" i="44"/>
  <c r="F67" i="35"/>
  <c r="H67" i="35"/>
  <c r="G21" i="44"/>
  <c r="H16" i="66" s="1"/>
  <c r="J16" i="66" s="1"/>
  <c r="G20" i="44"/>
  <c r="H15" i="66" s="1"/>
  <c r="J283" i="66"/>
  <c r="J282" i="66" s="1"/>
  <c r="G182" i="35" s="1"/>
  <c r="H182" i="35" s="1"/>
  <c r="H69" i="35"/>
  <c r="H112" i="35"/>
  <c r="I112" i="35" s="1"/>
  <c r="D28" i="35"/>
  <c r="D179" i="35"/>
  <c r="H277" i="66"/>
  <c r="J277" i="66" s="1"/>
  <c r="J276" i="66"/>
  <c r="J275" i="66"/>
  <c r="J274" i="66"/>
  <c r="J273" i="66"/>
  <c r="D178" i="35"/>
  <c r="H266" i="66"/>
  <c r="J266" i="66" s="1"/>
  <c r="J265" i="66"/>
  <c r="J264" i="66"/>
  <c r="J263" i="66"/>
  <c r="H257" i="66"/>
  <c r="J257" i="66" s="1"/>
  <c r="J256" i="66"/>
  <c r="J255" i="66"/>
  <c r="J254" i="66"/>
  <c r="J253" i="66"/>
  <c r="J252" i="66"/>
  <c r="D177" i="35"/>
  <c r="J245" i="66"/>
  <c r="J244" i="66"/>
  <c r="H242" i="66"/>
  <c r="J242" i="66" s="1"/>
  <c r="J246" i="66"/>
  <c r="J243" i="66"/>
  <c r="D176" i="35"/>
  <c r="J236" i="66"/>
  <c r="J235" i="66"/>
  <c r="H234" i="66"/>
  <c r="J234" i="66" s="1"/>
  <c r="D175" i="35"/>
  <c r="H228" i="66"/>
  <c r="J228" i="66" s="1"/>
  <c r="J227" i="66"/>
  <c r="J226" i="66"/>
  <c r="J225" i="66"/>
  <c r="J224" i="66"/>
  <c r="J223" i="66"/>
  <c r="D174" i="35"/>
  <c r="H196" i="66"/>
  <c r="H195" i="66" s="1"/>
  <c r="J195" i="66" s="1"/>
  <c r="K198" i="66"/>
  <c r="K185" i="66"/>
  <c r="K188" i="66"/>
  <c r="D172" i="35"/>
  <c r="J199" i="66"/>
  <c r="J198" i="66"/>
  <c r="J197" i="66"/>
  <c r="D171" i="35"/>
  <c r="J189" i="66"/>
  <c r="J188" i="66"/>
  <c r="J187" i="66"/>
  <c r="J186" i="66"/>
  <c r="J185" i="66"/>
  <c r="J178" i="66"/>
  <c r="J179" i="66"/>
  <c r="J177" i="66"/>
  <c r="D167" i="35"/>
  <c r="J171" i="66"/>
  <c r="J170" i="66"/>
  <c r="D161" i="35"/>
  <c r="J164" i="66"/>
  <c r="J163" i="66"/>
  <c r="J162" i="66"/>
  <c r="J214" i="66"/>
  <c r="J215" i="66"/>
  <c r="J216" i="66"/>
  <c r="J213" i="66"/>
  <c r="D155" i="35"/>
  <c r="J156" i="66"/>
  <c r="J155" i="66"/>
  <c r="J154" i="66"/>
  <c r="J153" i="66"/>
  <c r="J152" i="66"/>
  <c r="I23" i="35" l="1"/>
  <c r="I67" i="35"/>
  <c r="I41" i="35"/>
  <c r="H267" i="66"/>
  <c r="J267" i="66" s="1"/>
  <c r="J262" i="66" s="1"/>
  <c r="G178" i="35" s="1"/>
  <c r="H178" i="35" s="1"/>
  <c r="I178" i="35" s="1"/>
  <c r="J272" i="66"/>
  <c r="G179" i="35" s="1"/>
  <c r="H179" i="35" s="1"/>
  <c r="I179" i="35" s="1"/>
  <c r="J251" i="66"/>
  <c r="J241" i="66"/>
  <c r="G177" i="35" s="1"/>
  <c r="H177" i="35" s="1"/>
  <c r="I177" i="35" s="1"/>
  <c r="J233" i="66"/>
  <c r="G176" i="35" s="1"/>
  <c r="H176" i="35" s="1"/>
  <c r="I176" i="35" s="1"/>
  <c r="J161" i="66"/>
  <c r="J196" i="66"/>
  <c r="J194" i="66" s="1"/>
  <c r="J222" i="66"/>
  <c r="G175" i="35" s="1"/>
  <c r="H175" i="35" s="1"/>
  <c r="I175" i="35" s="1"/>
  <c r="J184" i="66"/>
  <c r="G171" i="35" s="1"/>
  <c r="H171" i="35" s="1"/>
  <c r="I171" i="35" s="1"/>
  <c r="J176" i="66"/>
  <c r="G170" i="35" s="1"/>
  <c r="H170" i="35" s="1"/>
  <c r="I170" i="35" s="1"/>
  <c r="J169" i="66"/>
  <c r="J151" i="66"/>
  <c r="G155" i="35" s="1"/>
  <c r="G172" i="35" l="1"/>
  <c r="H172" i="35" s="1"/>
  <c r="I172" i="35" s="1"/>
  <c r="G161" i="35"/>
  <c r="H161" i="35" s="1"/>
  <c r="I161" i="35" s="1"/>
  <c r="G167" i="35"/>
  <c r="H167" i="35" s="1"/>
  <c r="I167" i="35" s="1"/>
  <c r="G168" i="35"/>
  <c r="H168" i="35" s="1"/>
  <c r="I168" i="35" s="1"/>
  <c r="G169" i="35"/>
  <c r="H169" i="35" s="1"/>
  <c r="I169" i="35" s="1"/>
  <c r="J144" i="66"/>
  <c r="J145" i="66"/>
  <c r="J146" i="66"/>
  <c r="J143" i="66"/>
  <c r="J142" i="66"/>
  <c r="J141" i="66"/>
  <c r="D95" i="35"/>
  <c r="J135" i="66"/>
  <c r="J134" i="66"/>
  <c r="J133" i="66"/>
  <c r="D93" i="35"/>
  <c r="J127" i="66"/>
  <c r="J126" i="66"/>
  <c r="J125" i="66"/>
  <c r="D92" i="35"/>
  <c r="J118" i="66"/>
  <c r="J117" i="66"/>
  <c r="J116" i="66"/>
  <c r="J115" i="66"/>
  <c r="J114" i="66"/>
  <c r="J119" i="66"/>
  <c r="J113" i="66"/>
  <c r="D87" i="35"/>
  <c r="J107" i="66"/>
  <c r="J106" i="66"/>
  <c r="J105" i="66"/>
  <c r="D81" i="35"/>
  <c r="J99" i="66"/>
  <c r="J87" i="66"/>
  <c r="J88" i="66"/>
  <c r="J98" i="66"/>
  <c r="J97" i="66"/>
  <c r="J96" i="66"/>
  <c r="J95" i="66"/>
  <c r="J89" i="66"/>
  <c r="J86" i="66"/>
  <c r="J85" i="66"/>
  <c r="J79" i="66"/>
  <c r="J78" i="66"/>
  <c r="J77" i="66"/>
  <c r="J76" i="66"/>
  <c r="J70" i="66"/>
  <c r="J69" i="66"/>
  <c r="J68" i="66"/>
  <c r="J67" i="66"/>
  <c r="J66" i="66"/>
  <c r="G137" i="44"/>
  <c r="J60" i="66"/>
  <c r="J59" i="66"/>
  <c r="J58" i="66"/>
  <c r="J57" i="66"/>
  <c r="J56" i="66"/>
  <c r="J55" i="66"/>
  <c r="J54" i="66"/>
  <c r="D27" i="35"/>
  <c r="J48" i="66"/>
  <c r="J47" i="66"/>
  <c r="J46" i="66"/>
  <c r="J45" i="66"/>
  <c r="J44" i="66"/>
  <c r="J43" i="66"/>
  <c r="J37" i="66"/>
  <c r="J36" i="66"/>
  <c r="J35" i="66"/>
  <c r="J34" i="66"/>
  <c r="J28" i="66"/>
  <c r="J27" i="66"/>
  <c r="J26" i="66"/>
  <c r="J25" i="66"/>
  <c r="J24" i="66"/>
  <c r="J23" i="66"/>
  <c r="J22" i="66"/>
  <c r="J15" i="66"/>
  <c r="B15" i="55"/>
  <c r="M35" i="55"/>
  <c r="A8" i="55"/>
  <c r="A7" i="55"/>
  <c r="A5" i="55"/>
  <c r="B31" i="56"/>
  <c r="B32" i="55" s="1"/>
  <c r="B30" i="56"/>
  <c r="B31" i="55" s="1"/>
  <c r="B29" i="56"/>
  <c r="B30" i="55" s="1"/>
  <c r="B28" i="56"/>
  <c r="B29" i="55" s="1"/>
  <c r="B27" i="56"/>
  <c r="B28" i="55" s="1"/>
  <c r="B26" i="56"/>
  <c r="B27" i="55" s="1"/>
  <c r="B25" i="56"/>
  <c r="B26" i="55" s="1"/>
  <c r="B24" i="56"/>
  <c r="B25" i="55" s="1"/>
  <c r="B23" i="56"/>
  <c r="B24" i="55" s="1"/>
  <c r="B22" i="56"/>
  <c r="B23" i="55" s="1"/>
  <c r="B21" i="56"/>
  <c r="B22" i="55" s="1"/>
  <c r="B20" i="56"/>
  <c r="B21" i="55" s="1"/>
  <c r="B19" i="56"/>
  <c r="B20" i="55" s="1"/>
  <c r="B18" i="56"/>
  <c r="B19" i="55" s="1"/>
  <c r="B17" i="56"/>
  <c r="B18" i="55" s="1"/>
  <c r="B16" i="56"/>
  <c r="B17" i="55" s="1"/>
  <c r="B15" i="56"/>
  <c r="B16" i="55" s="1"/>
  <c r="B14" i="56"/>
  <c r="A8" i="56"/>
  <c r="A7" i="56"/>
  <c r="A5" i="56"/>
  <c r="J206" i="66"/>
  <c r="J205" i="66"/>
  <c r="H217" i="66"/>
  <c r="J217" i="66" s="1"/>
  <c r="J212" i="66" s="1"/>
  <c r="G174" i="35" s="1"/>
  <c r="H174" i="35" s="1"/>
  <c r="I174" i="35" s="1"/>
  <c r="F139" i="35"/>
  <c r="H133" i="35"/>
  <c r="I133" i="35" s="1"/>
  <c r="H140" i="35"/>
  <c r="I140" i="35" s="1"/>
  <c r="H136" i="35"/>
  <c r="I136" i="35" s="1"/>
  <c r="H129" i="35"/>
  <c r="I129" i="35" s="1"/>
  <c r="H130" i="35"/>
  <c r="I130" i="35" s="1"/>
  <c r="H131" i="35"/>
  <c r="I131" i="35" s="1"/>
  <c r="H116" i="35"/>
  <c r="I116" i="35" s="1"/>
  <c r="H120" i="35"/>
  <c r="I120" i="35" s="1"/>
  <c r="H121" i="35"/>
  <c r="I121" i="35" s="1"/>
  <c r="H122" i="35"/>
  <c r="I122" i="35" s="1"/>
  <c r="H123" i="35"/>
  <c r="I123" i="35" s="1"/>
  <c r="H119" i="35"/>
  <c r="I119" i="35" s="1"/>
  <c r="H104" i="35"/>
  <c r="I104" i="35" s="1"/>
  <c r="H103" i="35"/>
  <c r="I103" i="35" s="1"/>
  <c r="H102" i="35"/>
  <c r="I102" i="35" s="1"/>
  <c r="H73" i="35"/>
  <c r="I73" i="35" s="1"/>
  <c r="H94" i="35"/>
  <c r="I94" i="35" s="1"/>
  <c r="H91" i="35"/>
  <c r="I91" i="35" s="1"/>
  <c r="H88" i="35"/>
  <c r="I88" i="35" s="1"/>
  <c r="H83" i="35"/>
  <c r="I83" i="35" s="1"/>
  <c r="H80" i="35"/>
  <c r="I80" i="35" s="1"/>
  <c r="H76" i="35"/>
  <c r="I76" i="35" s="1"/>
  <c r="F68" i="35"/>
  <c r="F66" i="35"/>
  <c r="F63" i="35"/>
  <c r="F61" i="35"/>
  <c r="F128" i="44"/>
  <c r="G128" i="44" s="1"/>
  <c r="D109" i="44"/>
  <c r="J207" i="66"/>
  <c r="G256" i="44"/>
  <c r="F182" i="35" s="1"/>
  <c r="I182" i="35" s="1"/>
  <c r="I181" i="35" s="1"/>
  <c r="C32" i="55" s="1"/>
  <c r="G136" i="44"/>
  <c r="F46" i="35"/>
  <c r="F36" i="35"/>
  <c r="F27" i="35"/>
  <c r="F26" i="35"/>
  <c r="F21" i="35"/>
  <c r="G233" i="44"/>
  <c r="G234" i="44" s="1"/>
  <c r="G229" i="44"/>
  <c r="G230" i="44" s="1"/>
  <c r="G212" i="44"/>
  <c r="G213" i="44" s="1"/>
  <c r="F98" i="35" s="1"/>
  <c r="G208" i="44"/>
  <c r="G209" i="44" s="1"/>
  <c r="F97" i="35" s="1"/>
  <c r="E198" i="44"/>
  <c r="F88" i="44"/>
  <c r="G88" i="44" s="1"/>
  <c r="F87" i="44"/>
  <c r="G87" i="44" s="1"/>
  <c r="G146" i="44"/>
  <c r="G147" i="44"/>
  <c r="G145" i="44"/>
  <c r="G141" i="44"/>
  <c r="G142" i="44" s="1"/>
  <c r="F51" i="35" s="1"/>
  <c r="G116" i="44"/>
  <c r="G118" i="44" s="1"/>
  <c r="F45" i="35" s="1"/>
  <c r="G108" i="44"/>
  <c r="G109" i="44" s="1"/>
  <c r="E95" i="44"/>
  <c r="G95" i="44" s="1"/>
  <c r="F76" i="44"/>
  <c r="D76" i="44"/>
  <c r="F70" i="44"/>
  <c r="G70" i="44" s="1"/>
  <c r="G72" i="44"/>
  <c r="G71" i="44"/>
  <c r="F68" i="44"/>
  <c r="G68" i="44" s="1"/>
  <c r="F69" i="44"/>
  <c r="G69" i="44" s="1"/>
  <c r="F67" i="44"/>
  <c r="G67" i="44" s="1"/>
  <c r="G177" i="44" s="1"/>
  <c r="G178" i="44" s="1"/>
  <c r="F62" i="35" s="1"/>
  <c r="G62" i="44"/>
  <c r="F31" i="35" s="1"/>
  <c r="E55" i="44"/>
  <c r="G55" i="44" s="1"/>
  <c r="E57" i="44"/>
  <c r="G57" i="44" s="1"/>
  <c r="E56" i="44"/>
  <c r="G56" i="44" s="1"/>
  <c r="G49" i="44"/>
  <c r="G50" i="44"/>
  <c r="G51" i="44"/>
  <c r="G48" i="44"/>
  <c r="G43" i="44"/>
  <c r="G44" i="44" s="1"/>
  <c r="F28" i="35" s="1"/>
  <c r="N32" i="55" l="1"/>
  <c r="P32" i="55"/>
  <c r="J140" i="66"/>
  <c r="G134" i="35" s="1"/>
  <c r="J132" i="66"/>
  <c r="G95" i="35" s="1"/>
  <c r="J124" i="66"/>
  <c r="G93" i="35" s="1"/>
  <c r="H93" i="35" s="1"/>
  <c r="I93" i="35" s="1"/>
  <c r="J112" i="66"/>
  <c r="G92" i="35" s="1"/>
  <c r="J84" i="66"/>
  <c r="G56" i="35" s="1"/>
  <c r="J104" i="66"/>
  <c r="G87" i="35" s="1"/>
  <c r="H87" i="35" s="1"/>
  <c r="I87" i="35" s="1"/>
  <c r="J94" i="66"/>
  <c r="J33" i="66"/>
  <c r="G26" i="35" s="1"/>
  <c r="J65" i="66"/>
  <c r="G50" i="35" s="1"/>
  <c r="J75" i="66"/>
  <c r="G52" i="35" s="1"/>
  <c r="J14" i="66"/>
  <c r="G18" i="35" s="1"/>
  <c r="J53" i="66"/>
  <c r="G28" i="35" s="1"/>
  <c r="J204" i="66"/>
  <c r="G173" i="35" s="1"/>
  <c r="H173" i="35" s="1"/>
  <c r="I173" i="35" s="1"/>
  <c r="J42" i="66"/>
  <c r="G27" i="35" s="1"/>
  <c r="H27" i="35" s="1"/>
  <c r="I27" i="35" s="1"/>
  <c r="J21" i="66"/>
  <c r="G21" i="35" s="1"/>
  <c r="G129" i="44"/>
  <c r="G138" i="44"/>
  <c r="F50" i="35" s="1"/>
  <c r="G186" i="44"/>
  <c r="G148" i="44"/>
  <c r="F52" i="35" s="1"/>
  <c r="G96" i="44"/>
  <c r="F40" i="35" s="1"/>
  <c r="G89" i="44"/>
  <c r="G76" i="44"/>
  <c r="G78" i="44" s="1"/>
  <c r="G73" i="44"/>
  <c r="G52" i="44"/>
  <c r="F29" i="35" s="1"/>
  <c r="G58" i="44"/>
  <c r="F30" i="35" s="1"/>
  <c r="G11" i="66"/>
  <c r="H157" i="35"/>
  <c r="I157" i="35" s="1"/>
  <c r="G131" i="44" l="1"/>
  <c r="F47" i="35" s="1"/>
  <c r="F69" i="35"/>
  <c r="I69" i="35" s="1"/>
  <c r="G81" i="35"/>
  <c r="H81" i="35" s="1"/>
  <c r="I81" i="35" s="1"/>
  <c r="E168" i="44"/>
  <c r="F34" i="35"/>
  <c r="G185" i="44"/>
  <c r="G187" i="44" s="1"/>
  <c r="F64" i="35" s="1"/>
  <c r="F35" i="35"/>
  <c r="F168" i="44"/>
  <c r="F37" i="35"/>
  <c r="E169" i="44"/>
  <c r="G169" i="44" s="1"/>
  <c r="H127" i="35"/>
  <c r="I127" i="35" s="1"/>
  <c r="H139" i="35"/>
  <c r="H113" i="35"/>
  <c r="H114" i="35"/>
  <c r="H111" i="35"/>
  <c r="I111" i="35" s="1"/>
  <c r="H108" i="35"/>
  <c r="I108" i="35" s="1"/>
  <c r="H107" i="35"/>
  <c r="I107" i="35" s="1"/>
  <c r="G168" i="44" l="1"/>
  <c r="G170" i="44" s="1"/>
  <c r="I139" i="35"/>
  <c r="I113" i="35"/>
  <c r="I114" i="35"/>
  <c r="G190" i="44" l="1"/>
  <c r="G191" i="44" s="1"/>
  <c r="F65" i="35" s="1"/>
  <c r="F60" i="35"/>
  <c r="H92" i="35"/>
  <c r="I92" i="35" s="1"/>
  <c r="H28" i="35" l="1"/>
  <c r="I28" i="35" s="1"/>
  <c r="H137" i="35" l="1"/>
  <c r="I137" i="35" s="1"/>
  <c r="H132" i="35"/>
  <c r="I132" i="35" s="1"/>
  <c r="H135" i="35"/>
  <c r="I135" i="35" s="1"/>
  <c r="H162" i="35" l="1"/>
  <c r="I162" i="35" s="1"/>
  <c r="H84" i="35" l="1"/>
  <c r="I84" i="35" s="1"/>
  <c r="H74" i="35"/>
  <c r="I74" i="35" s="1"/>
  <c r="A8" i="66" l="1"/>
  <c r="A7" i="66"/>
  <c r="A6" i="66"/>
  <c r="A5" i="66"/>
  <c r="A3" i="66"/>
  <c r="A2" i="66"/>
  <c r="A1" i="66"/>
  <c r="A5" i="63" l="1"/>
  <c r="A3" i="63"/>
  <c r="A2" i="63"/>
  <c r="A1" i="63"/>
  <c r="H115" i="35" l="1"/>
  <c r="I115" i="35" s="1"/>
  <c r="H86" i="35"/>
  <c r="I86" i="35" s="1"/>
  <c r="H68" i="35" l="1"/>
  <c r="I68" i="35" s="1"/>
  <c r="H36" i="35"/>
  <c r="I36" i="35" s="1"/>
  <c r="I166" i="35" l="1"/>
  <c r="C30" i="56" l="1"/>
  <c r="C31" i="55"/>
  <c r="P31" i="55" s="1"/>
  <c r="H95" i="35"/>
  <c r="I95" i="35" s="1"/>
  <c r="H96" i="35"/>
  <c r="H77" i="35"/>
  <c r="H97" i="35"/>
  <c r="H98" i="35"/>
  <c r="H75" i="35"/>
  <c r="H78" i="35"/>
  <c r="H79" i="35"/>
  <c r="H85" i="35"/>
  <c r="H82" i="35"/>
  <c r="H89" i="35"/>
  <c r="H90" i="35"/>
  <c r="I90" i="35" l="1"/>
  <c r="H66" i="35" l="1"/>
  <c r="I66" i="35" s="1"/>
  <c r="H63" i="35"/>
  <c r="I63" i="35" s="1"/>
  <c r="H61" i="35"/>
  <c r="I61" i="35" s="1"/>
  <c r="H47" i="35"/>
  <c r="I47" i="35" s="1"/>
  <c r="I98" i="35" l="1"/>
  <c r="I97" i="35"/>
  <c r="I77" i="35" l="1"/>
  <c r="I82" i="35"/>
  <c r="I78" i="35"/>
  <c r="H64" i="35"/>
  <c r="I64" i="35" s="1"/>
  <c r="H62" i="35"/>
  <c r="I62" i="35" s="1"/>
  <c r="H37" i="35"/>
  <c r="I37" i="35" s="1"/>
  <c r="H30" i="35"/>
  <c r="I30" i="35" s="1"/>
  <c r="H150" i="35" l="1"/>
  <c r="I150" i="35" s="1"/>
  <c r="H149" i="35"/>
  <c r="I149" i="35" s="1"/>
  <c r="H148" i="35"/>
  <c r="I148" i="35" s="1"/>
  <c r="H143" i="35"/>
  <c r="I143" i="35" s="1"/>
  <c r="H144" i="35"/>
  <c r="I144" i="35" s="1"/>
  <c r="H145" i="35"/>
  <c r="I145" i="35" s="1"/>
  <c r="H134" i="35"/>
  <c r="I134" i="35" s="1"/>
  <c r="H138" i="35"/>
  <c r="I138" i="35" s="1"/>
  <c r="H128" i="35"/>
  <c r="I128" i="35" s="1"/>
  <c r="H164" i="35"/>
  <c r="I164" i="35" s="1"/>
  <c r="H163" i="35"/>
  <c r="I163" i="35" s="1"/>
  <c r="H126" i="35"/>
  <c r="I126" i="35" s="1"/>
  <c r="H117" i="35"/>
  <c r="I117" i="35" s="1"/>
  <c r="H110" i="35"/>
  <c r="I110" i="35" s="1"/>
  <c r="H109" i="35"/>
  <c r="I109" i="35" s="1"/>
  <c r="H160" i="35"/>
  <c r="I160" i="35" s="1"/>
  <c r="H159" i="35"/>
  <c r="I159" i="35" s="1"/>
  <c r="H158" i="35"/>
  <c r="I158" i="35" s="1"/>
  <c r="H156" i="35"/>
  <c r="I156" i="35" s="1"/>
  <c r="H155" i="35"/>
  <c r="I155" i="35" s="1"/>
  <c r="H154" i="35"/>
  <c r="I154" i="35" s="1"/>
  <c r="H153" i="35"/>
  <c r="I153" i="35" s="1"/>
  <c r="I100" i="35" l="1"/>
  <c r="C26" i="55" s="1"/>
  <c r="P26" i="55" s="1"/>
  <c r="I152" i="35"/>
  <c r="I142" i="35"/>
  <c r="I147" i="35"/>
  <c r="I125" i="35"/>
  <c r="C25" i="56" l="1"/>
  <c r="C28" i="56"/>
  <c r="C29" i="55"/>
  <c r="P29" i="55" s="1"/>
  <c r="C27" i="56"/>
  <c r="C28" i="55"/>
  <c r="P28" i="55" s="1"/>
  <c r="C26" i="56"/>
  <c r="C27" i="55"/>
  <c r="P27" i="55" s="1"/>
  <c r="C29" i="56"/>
  <c r="C30" i="55"/>
  <c r="P30" i="55" s="1"/>
  <c r="A6" i="63"/>
  <c r="A7" i="63"/>
  <c r="A8" i="63"/>
  <c r="C23" i="63"/>
  <c r="D23" i="63"/>
  <c r="E23" i="63"/>
  <c r="F23" i="63"/>
  <c r="C35" i="63"/>
  <c r="D35" i="63"/>
  <c r="E35" i="63"/>
  <c r="F35" i="63"/>
  <c r="C42" i="63"/>
  <c r="D42" i="63"/>
  <c r="E42" i="63"/>
  <c r="F42" i="63"/>
  <c r="C46" i="63"/>
  <c r="D46" i="63"/>
  <c r="E46" i="63"/>
  <c r="F46" i="63"/>
  <c r="F47" i="63" l="1"/>
  <c r="E47" i="63"/>
  <c r="C47" i="63"/>
  <c r="D47" i="63"/>
  <c r="H65" i="35"/>
  <c r="H56" i="35"/>
  <c r="H51" i="35"/>
  <c r="H52" i="35"/>
  <c r="H45" i="35"/>
  <c r="H46" i="35"/>
  <c r="H34" i="35"/>
  <c r="H35" i="35"/>
  <c r="H29" i="35"/>
  <c r="H31" i="35"/>
  <c r="C14" i="62"/>
  <c r="H26" i="35" l="1"/>
  <c r="I79" i="35" l="1"/>
  <c r="A7" i="62" l="1"/>
  <c r="A8" i="62"/>
  <c r="A9" i="62"/>
  <c r="A6" i="62"/>
  <c r="A3" i="62"/>
  <c r="A4" i="62"/>
  <c r="A2" i="62"/>
  <c r="AD19" i="62"/>
  <c r="AD18" i="62"/>
  <c r="AD17" i="62"/>
  <c r="AD16" i="62"/>
  <c r="AD15" i="62"/>
  <c r="I75" i="35" l="1"/>
  <c r="I85" i="35"/>
  <c r="I89" i="35"/>
  <c r="I96" i="35"/>
  <c r="H72" i="35"/>
  <c r="I72" i="35" s="1"/>
  <c r="I65" i="35"/>
  <c r="H60" i="35"/>
  <c r="I56" i="35"/>
  <c r="H55" i="35"/>
  <c r="I51" i="35"/>
  <c r="I52" i="35"/>
  <c r="H50" i="35"/>
  <c r="I50" i="35" s="1"/>
  <c r="I45" i="35"/>
  <c r="I46" i="35"/>
  <c r="H44" i="35"/>
  <c r="H40" i="35"/>
  <c r="I34" i="35"/>
  <c r="I35" i="35"/>
  <c r="I29" i="35"/>
  <c r="I31" i="35"/>
  <c r="I49" i="35" l="1"/>
  <c r="I71" i="35"/>
  <c r="C21" i="56" l="1"/>
  <c r="C22" i="55"/>
  <c r="P22" i="55" s="1"/>
  <c r="C24" i="56"/>
  <c r="C25" i="55"/>
  <c r="H18" i="35"/>
  <c r="I18" i="35" s="1"/>
  <c r="A9" i="60"/>
  <c r="H25" i="55" l="1"/>
  <c r="F25" i="55"/>
  <c r="N25" i="55"/>
  <c r="P25" i="55"/>
  <c r="I17" i="35"/>
  <c r="C16" i="55" s="1"/>
  <c r="N16" i="55" l="1"/>
  <c r="K16" i="55"/>
  <c r="K35" i="55" s="1"/>
  <c r="I16" i="55"/>
  <c r="I35" i="55" s="1"/>
  <c r="G16" i="55"/>
  <c r="G35" i="55" s="1"/>
  <c r="E16" i="55"/>
  <c r="C15" i="56"/>
  <c r="I60" i="35"/>
  <c r="I55" i="35"/>
  <c r="I54" i="35" s="1"/>
  <c r="I44" i="35"/>
  <c r="I43" i="35" s="1"/>
  <c r="I40" i="35"/>
  <c r="I39" i="35" s="1"/>
  <c r="I26" i="35"/>
  <c r="A8" i="60"/>
  <c r="A3" i="60"/>
  <c r="A4" i="60"/>
  <c r="A6" i="60"/>
  <c r="A7" i="60"/>
  <c r="A2" i="60"/>
  <c r="E20" i="60"/>
  <c r="K27" i="60" s="1"/>
  <c r="H21" i="35"/>
  <c r="O16" i="55" l="1"/>
  <c r="P16" i="55" s="1"/>
  <c r="E35" i="55"/>
  <c r="E36" i="55" s="1"/>
  <c r="G36" i="55" s="1"/>
  <c r="I36" i="55" s="1"/>
  <c r="K36" i="55" s="1"/>
  <c r="M36" i="55" s="1"/>
  <c r="C20" i="56"/>
  <c r="C21" i="55"/>
  <c r="C19" i="56"/>
  <c r="C20" i="55"/>
  <c r="P20" i="55" s="1"/>
  <c r="I59" i="35"/>
  <c r="I21" i="35"/>
  <c r="C31" i="56"/>
  <c r="I33" i="35"/>
  <c r="I25" i="35"/>
  <c r="E25" i="60"/>
  <c r="I20" i="35" l="1"/>
  <c r="C17" i="55" s="1"/>
  <c r="P17" i="55" s="1"/>
  <c r="L21" i="55"/>
  <c r="J21" i="55"/>
  <c r="H21" i="55"/>
  <c r="P21" i="55"/>
  <c r="C22" i="56"/>
  <c r="C23" i="55"/>
  <c r="P23" i="55" s="1"/>
  <c r="C23" i="56"/>
  <c r="C24" i="55"/>
  <c r="P24" i="55" s="1"/>
  <c r="C17" i="56"/>
  <c r="C18" i="55"/>
  <c r="P18" i="55" s="1"/>
  <c r="C18" i="56"/>
  <c r="C19" i="55"/>
  <c r="P19" i="55" s="1"/>
  <c r="C16" i="56"/>
  <c r="I184" i="35"/>
  <c r="C33" i="56" l="1"/>
  <c r="D23" i="56" s="1"/>
  <c r="X14" i="62"/>
  <c r="D29" i="56" l="1"/>
  <c r="D16" i="56"/>
  <c r="D28" i="56"/>
  <c r="D17" i="56"/>
  <c r="D31" i="56"/>
  <c r="D22" i="56"/>
  <c r="C14" i="56"/>
  <c r="D25" i="56"/>
  <c r="D27" i="56"/>
  <c r="D21" i="56"/>
  <c r="D15" i="56"/>
  <c r="D26" i="56"/>
  <c r="D30" i="56"/>
  <c r="D19" i="56"/>
  <c r="D24" i="56"/>
  <c r="D18" i="56"/>
  <c r="D20" i="56"/>
  <c r="C35" i="55"/>
  <c r="D16" i="55" s="1"/>
  <c r="X20" i="62"/>
  <c r="AD14" i="62"/>
  <c r="D33" i="56" l="1"/>
  <c r="D14" i="56" s="1"/>
  <c r="D30" i="55"/>
  <c r="D17" i="55"/>
  <c r="D24" i="55"/>
  <c r="D26" i="55"/>
  <c r="N35" i="55"/>
  <c r="D25" i="55"/>
  <c r="D23" i="55"/>
  <c r="D27" i="55"/>
  <c r="L35" i="55"/>
  <c r="D20" i="55"/>
  <c r="D28" i="55"/>
  <c r="D19" i="55"/>
  <c r="J35" i="55"/>
  <c r="D18" i="55"/>
  <c r="D22" i="55"/>
  <c r="H35" i="55"/>
  <c r="D29" i="55"/>
  <c r="D21" i="55"/>
  <c r="D33" i="55"/>
  <c r="D31" i="55"/>
  <c r="D32" i="55"/>
  <c r="F35" i="55"/>
  <c r="F36" i="55" s="1"/>
  <c r="AE15" i="62"/>
  <c r="AE14" i="62"/>
  <c r="A29" i="62"/>
  <c r="H36" i="55" l="1"/>
  <c r="J36" i="55" s="1"/>
  <c r="L36" i="55" s="1"/>
  <c r="N36" i="55" s="1"/>
  <c r="M20" i="62"/>
  <c r="AG14" i="62"/>
  <c r="R14" i="62" s="1"/>
  <c r="R20" i="62" s="1"/>
  <c r="AE17" i="62"/>
  <c r="AF17" i="62" s="1"/>
  <c r="AG17" i="62" s="1"/>
  <c r="AE19" i="62"/>
  <c r="AF19" i="62" s="1"/>
  <c r="AG19" i="62" s="1"/>
  <c r="AF15" i="62"/>
  <c r="AE18" i="62"/>
  <c r="AF18" i="62" s="1"/>
  <c r="AG18" i="62" s="1"/>
  <c r="AE16" i="62"/>
  <c r="AF16" i="62" s="1"/>
  <c r="AG16" i="62" s="1"/>
  <c r="AG15" i="62" l="1"/>
  <c r="AG20" i="62" s="1"/>
  <c r="AF20" i="62"/>
  <c r="AC21" i="6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exão" type="4" refreshedVersion="2" background="1" saveData="1">
    <webPr sourceData="1" parsePre="1" consecutive="1" xl2000="1" url="file:///C:/Documents%20and%20Settings/Alice/Meus%20documentos/Edlene/UFMT/Instituto%20de%20computa%E7%E3o%202o%20etapa/Relat%F3rios/RelatorioMateriais.html" htmlTables="1">
      <tables count="1">
        <x v="2"/>
      </tables>
    </webPr>
  </connection>
  <connection id="2" xr16:uid="{00000000-0015-0000-FFFF-FFFF01000000}"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<sst xmlns="http://schemas.openxmlformats.org/spreadsheetml/2006/main" count="2222" uniqueCount="740">
  <si>
    <t>FONTE</t>
  </si>
  <si>
    <t>SUBTOTAL</t>
  </si>
  <si>
    <t>TOTAL</t>
  </si>
  <si>
    <t>ITEM</t>
  </si>
  <si>
    <t>SINAPI</t>
  </si>
  <si>
    <t>CÓDIGO</t>
  </si>
  <si>
    <t>ESPECIFICAÇÃO</t>
  </si>
  <si>
    <t>UNID.</t>
  </si>
  <si>
    <t>QUANT.</t>
  </si>
  <si>
    <t>P. UNIT. (R$)</t>
  </si>
  <si>
    <t>P. TOTAL (R$)</t>
  </si>
  <si>
    <t>PLANILHA DE ESTIMATIVA DE CUSTO</t>
  </si>
  <si>
    <t>P. UNIT.+B.D.I.</t>
  </si>
  <si>
    <t xml:space="preserve">B.D.I. = </t>
  </si>
  <si>
    <t>%</t>
  </si>
  <si>
    <t>COFINS</t>
  </si>
  <si>
    <t>PIS</t>
  </si>
  <si>
    <t>CPRB</t>
  </si>
  <si>
    <t>1.1.1</t>
  </si>
  <si>
    <t>CRONOGRAMA FÍSICO-FINANCEIRO</t>
  </si>
  <si>
    <t>DESCRIÇÃO / ETAPA</t>
  </si>
  <si>
    <t>RESUMO ORÇAMENTÁRIO</t>
  </si>
  <si>
    <t>PLACA DE OBRA EM CHAPA DE ACO GALVANIZADO</t>
  </si>
  <si>
    <t>M2</t>
  </si>
  <si>
    <t>LIMPEZA FINAL DA OBRA</t>
  </si>
  <si>
    <t>LIMPEZA FINAL</t>
  </si>
  <si>
    <t xml:space="preserve">MEMÓRIA DE CÁLCULO  </t>
  </si>
  <si>
    <t>LEVANTAMENTO</t>
  </si>
  <si>
    <t>MEMÓRIA DE CÁLCULO DETALHADA DOS SERVIÇOS</t>
  </si>
  <si>
    <t>DESCRIÇÃO</t>
  </si>
  <si>
    <t>LOCAL</t>
  </si>
  <si>
    <t>1.0</t>
  </si>
  <si>
    <t>COMPRIMENTO (M)</t>
  </si>
  <si>
    <t>ÁREA (M²)</t>
  </si>
  <si>
    <t>1.1</t>
  </si>
  <si>
    <t>OK</t>
  </si>
  <si>
    <t>1.3</t>
  </si>
  <si>
    <t>1.4</t>
  </si>
  <si>
    <t>1.5</t>
  </si>
  <si>
    <t>1.5.1</t>
  </si>
  <si>
    <t>1.6</t>
  </si>
  <si>
    <t>1.6.1</t>
  </si>
  <si>
    <t>À EXECUTAR</t>
  </si>
  <si>
    <t>30 DIAS</t>
  </si>
  <si>
    <t>60 DIAS</t>
  </si>
  <si>
    <t>90 DIAS</t>
  </si>
  <si>
    <t>Valor(R$)</t>
  </si>
  <si>
    <t>Valor (R$)</t>
  </si>
  <si>
    <t>Valor Do Mês</t>
  </si>
  <si>
    <t>Valor Acomulado</t>
  </si>
  <si>
    <t>VALOR</t>
  </si>
  <si>
    <t>PESO %</t>
  </si>
  <si>
    <t>CUSTO TOTAL DA CONSTRUÇÃO</t>
  </si>
  <si>
    <t>ALTURA (M)</t>
  </si>
  <si>
    <t>PLACA DE OBRA EM CHAPA DE AÇO GALVANIZADO</t>
  </si>
  <si>
    <t>SERVIÇO PÚBLICO</t>
  </si>
  <si>
    <t>ESTADO DE MATO GROSSO</t>
  </si>
  <si>
    <t>COEFICIENTE</t>
  </si>
  <si>
    <t>ÁREA (m²)</t>
  </si>
  <si>
    <t>UN</t>
  </si>
  <si>
    <t>ESPAÇOS</t>
  </si>
  <si>
    <t>VOLUME (m³)</t>
  </si>
  <si>
    <t>M3</t>
  </si>
  <si>
    <t>M</t>
  </si>
  <si>
    <t>COMPRIMENTO (m)</t>
  </si>
  <si>
    <t>QUANTIDADE</t>
  </si>
  <si>
    <t>CUMPRIMENTO TOTAL (m)</t>
  </si>
  <si>
    <t>Área de cobertura da obra (M²)=</t>
  </si>
  <si>
    <t>COBERTURA</t>
  </si>
  <si>
    <t>INSTALAÇÃO DO CANTEIRO DE OBRA</t>
  </si>
  <si>
    <t>LARGURA (m)</t>
  </si>
  <si>
    <t>ALTURA (m)</t>
  </si>
  <si>
    <t>DETALHAMENTO DA TAXA DE BENEFÍCIO E DESPESAS INDIRETAS</t>
  </si>
  <si>
    <t>COMPOSIÇÃO DO BDI PARA SERVIÇOS</t>
  </si>
  <si>
    <t>ITEM COMPONENTE</t>
  </si>
  <si>
    <t>PORCENTAGEM (%)</t>
  </si>
  <si>
    <t>ISSQN</t>
  </si>
  <si>
    <t>Taxa de BDI (%) adotada</t>
  </si>
  <si>
    <t>Equação utilizada para valor do BDI (Acórdão nº 2622/2013 TCU - Plenário)</t>
  </si>
  <si>
    <t>Componentes:</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</si>
  <si>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</si>
  <si>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r>
      <t>Administração Central (</t>
    </r>
    <r>
      <rPr>
        <b/>
        <sz val="10"/>
        <rFont val="Arial"/>
        <family val="2"/>
      </rPr>
      <t>AC</t>
    </r>
    <r>
      <rPr>
        <sz val="10"/>
        <rFont val="Arial"/>
        <family val="2"/>
      </rPr>
      <t>)</t>
    </r>
  </si>
  <si>
    <r>
      <t>Seguros (</t>
    </r>
    <r>
      <rPr>
        <b/>
        <sz val="10"/>
        <rFont val="Arial"/>
        <family val="2"/>
      </rPr>
      <t>S</t>
    </r>
    <r>
      <rPr>
        <sz val="10"/>
        <rFont val="Arial"/>
        <family val="2"/>
      </rPr>
      <t>)</t>
    </r>
  </si>
  <si>
    <r>
      <t>Risco (</t>
    </r>
    <r>
      <rPr>
        <b/>
        <sz val="10"/>
        <rFont val="Arial"/>
        <family val="2"/>
      </rPr>
      <t>R</t>
    </r>
    <r>
      <rPr>
        <sz val="10"/>
        <rFont val="Arial"/>
        <family val="2"/>
      </rPr>
      <t>)</t>
    </r>
  </si>
  <si>
    <r>
      <t>Garantia (</t>
    </r>
    <r>
      <rPr>
        <b/>
        <sz val="10"/>
        <rFont val="Arial"/>
        <family val="2"/>
      </rPr>
      <t>G</t>
    </r>
    <r>
      <rPr>
        <sz val="10"/>
        <rFont val="Arial"/>
        <family val="2"/>
      </rPr>
      <t>)</t>
    </r>
  </si>
  <si>
    <r>
      <t>Despesas Financeiras (</t>
    </r>
    <r>
      <rPr>
        <b/>
        <sz val="10"/>
        <rFont val="Arial"/>
        <family val="2"/>
      </rPr>
      <t>DF</t>
    </r>
    <r>
      <rPr>
        <sz val="10"/>
        <rFont val="Arial"/>
        <family val="2"/>
      </rPr>
      <t>)</t>
    </r>
  </si>
  <si>
    <r>
      <t xml:space="preserve">BDI= </t>
    </r>
    <r>
      <rPr>
        <b/>
        <u/>
        <sz val="11"/>
        <rFont val="Arial"/>
        <family val="2"/>
      </rPr>
      <t>(1+AC+S+R+G)x(1+DF)x(1+L)</t>
    </r>
    <r>
      <rPr>
        <b/>
        <sz val="11"/>
        <rFont val="Arial"/>
        <family val="2"/>
      </rPr>
      <t xml:space="preserve"> - 1</t>
    </r>
  </si>
  <si>
    <r>
      <t>Lucro (</t>
    </r>
    <r>
      <rPr>
        <b/>
        <sz val="10"/>
        <rFont val="Arial"/>
        <family val="2"/>
      </rPr>
      <t>L</t>
    </r>
    <r>
      <rPr>
        <sz val="10"/>
        <rFont val="Arial"/>
        <family val="2"/>
      </rPr>
      <t>)</t>
    </r>
  </si>
  <si>
    <r>
      <t>(1-</t>
    </r>
    <r>
      <rPr>
        <b/>
        <i/>
        <sz val="11"/>
        <rFont val="Arial"/>
        <family val="2"/>
      </rPr>
      <t>I</t>
    </r>
    <r>
      <rPr>
        <b/>
        <sz val="11"/>
        <rFont val="Arial"/>
        <family val="2"/>
      </rPr>
      <t>)</t>
    </r>
  </si>
  <si>
    <r>
      <t xml:space="preserve">Impostos - Tributos ( </t>
    </r>
    <r>
      <rPr>
        <b/>
        <i/>
        <sz val="10"/>
        <rFont val="Arial"/>
        <family val="2"/>
      </rPr>
      <t xml:space="preserve">I </t>
    </r>
    <r>
      <rPr>
        <b/>
        <sz val="10"/>
        <rFont val="Arial"/>
        <family val="2"/>
      </rPr>
      <t>)</t>
    </r>
  </si>
  <si>
    <r>
      <rPr>
        <b/>
        <i/>
        <sz val="9"/>
        <rFont val="Arial"/>
        <family val="2"/>
      </rPr>
      <t xml:space="preserve">G </t>
    </r>
    <r>
      <rPr>
        <sz val="9"/>
        <rFont val="Arial"/>
        <family val="2"/>
      </rPr>
      <t>= Garantia</t>
    </r>
  </si>
  <si>
    <r>
      <rPr>
        <b/>
        <i/>
        <sz val="9"/>
        <rFont val="Arial"/>
        <family val="2"/>
      </rPr>
      <t xml:space="preserve">S </t>
    </r>
    <r>
      <rPr>
        <sz val="9"/>
        <rFont val="Arial"/>
        <family val="2"/>
      </rPr>
      <t>= Seguros</t>
    </r>
  </si>
  <si>
    <r>
      <rPr>
        <b/>
        <i/>
        <sz val="9"/>
        <rFont val="Arial"/>
        <family val="2"/>
      </rPr>
      <t xml:space="preserve">R </t>
    </r>
    <r>
      <rPr>
        <sz val="9"/>
        <rFont val="Arial"/>
        <family val="2"/>
      </rPr>
      <t>= Risco</t>
    </r>
  </si>
  <si>
    <r>
      <rPr>
        <b/>
        <i/>
        <sz val="9"/>
        <rFont val="Arial"/>
        <family val="2"/>
      </rPr>
      <t xml:space="preserve">DF </t>
    </r>
    <r>
      <rPr>
        <sz val="9"/>
        <rFont val="Arial"/>
        <family val="2"/>
      </rPr>
      <t>= Despesas Financeira</t>
    </r>
  </si>
  <si>
    <r>
      <rPr>
        <b/>
        <i/>
        <sz val="9"/>
        <rFont val="Arial"/>
        <family val="2"/>
      </rPr>
      <t>AC</t>
    </r>
    <r>
      <rPr>
        <b/>
        <sz val="9"/>
        <rFont val="Arial"/>
        <family val="2"/>
      </rPr>
      <t xml:space="preserve"> </t>
    </r>
    <r>
      <rPr>
        <sz val="9"/>
        <rFont val="Arial"/>
        <family val="2"/>
      </rPr>
      <t>= Administração Local</t>
    </r>
  </si>
  <si>
    <r>
      <rPr>
        <b/>
        <i/>
        <sz val="9"/>
        <rFont val="Arial"/>
        <family val="2"/>
      </rPr>
      <t>L</t>
    </r>
    <r>
      <rPr>
        <b/>
        <sz val="9"/>
        <rFont val="Arial"/>
        <family val="2"/>
      </rPr>
      <t xml:space="preserve"> </t>
    </r>
    <r>
      <rPr>
        <sz val="9"/>
        <rFont val="Arial"/>
        <family val="2"/>
      </rPr>
      <t>= Lucro</t>
    </r>
  </si>
  <si>
    <r>
      <rPr>
        <b/>
        <i/>
        <sz val="9"/>
        <rFont val="Arial"/>
        <family val="2"/>
      </rPr>
      <t>I =</t>
    </r>
    <r>
      <rPr>
        <b/>
        <sz val="9"/>
        <rFont val="Arial"/>
        <family val="2"/>
      </rPr>
      <t>Tributos/Impostos:</t>
    </r>
  </si>
  <si>
    <r>
      <rPr>
        <b/>
        <i/>
        <sz val="9"/>
        <rFont val="Arial"/>
        <family val="2"/>
      </rPr>
      <t>ISSQN</t>
    </r>
    <r>
      <rPr>
        <sz val="9"/>
        <rFont val="Arial"/>
        <family val="2"/>
      </rPr>
      <t xml:space="preserve"> = Imposto Sobre Serviços de Qualquer Natureza (Lei Municipal)</t>
    </r>
  </si>
  <si>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</si>
  <si>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</si>
  <si>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r>
      <rPr>
        <b/>
        <i/>
        <sz val="9"/>
        <rFont val="Arial"/>
        <family val="2"/>
      </rPr>
      <t>PIS</t>
    </r>
    <r>
      <rPr>
        <sz val="9"/>
        <rFont val="Arial"/>
        <family val="2"/>
      </rPr>
      <t xml:space="preserve"> = Programa de Integração Social</t>
    </r>
  </si>
  <si>
    <r>
      <rPr>
        <b/>
        <i/>
        <sz val="9"/>
        <rFont val="Arial"/>
        <family val="2"/>
      </rPr>
      <t>COFINS</t>
    </r>
    <r>
      <rPr>
        <sz val="9"/>
        <rFont val="Arial"/>
        <family val="2"/>
      </rPr>
      <t xml:space="preserve"> = Contribuição para o Financiamento da Seguridade Social</t>
    </r>
  </si>
  <si>
    <t>VÃO DE PORTA E JANELA</t>
  </si>
  <si>
    <t>1 - Consideramos a área de cobertura e beirais, caso existam, conforme as dimensões da edificação especificadas em projeto.</t>
  </si>
  <si>
    <t>ÁREA DA EDIFICAÇÃO (m²)</t>
  </si>
  <si>
    <t>AREA DE COBERTURA DE ACORDO COM PROJETO ARQUITETONICO</t>
  </si>
  <si>
    <t>PERÍMETRO (m)</t>
  </si>
  <si>
    <t>ATERRO APILOADO (MANUAL) EM CAMADAS DE 20CM COM MATERIAL DE EMPRÉSTIMO (INTERNO EDIFICAÇÃO)+AREA DA CALÇADA EXTERNA</t>
  </si>
  <si>
    <t>AREA DO AMBIENTE (M²)</t>
  </si>
  <si>
    <t>PROFUNDIDADE (m)</t>
  </si>
  <si>
    <t>CONTRAPISO DE ARGAMASSA (ESPESSURA MÍNIMA 5,00CM)</t>
  </si>
  <si>
    <t>ESPESSURA (M)</t>
  </si>
  <si>
    <t>CALÇADA, PISO DE CONCRETO (ESPESSURA 7CM)</t>
  </si>
  <si>
    <t>SUBTOTAL (M³)</t>
  </si>
  <si>
    <t>RODAPÉ (INTERNO NOS AMBIENTES DA EDIFICAÇÃO, EXCETO ÁREAS COM REVESTIMENTO) M = PERÍMETRO - VÃO DE PORTA</t>
  </si>
  <si>
    <t>VÃO ABERTO</t>
  </si>
  <si>
    <t>SOLEIRA (VÃO DE PORTA)</t>
  </si>
  <si>
    <t>QUANTIDADE (unid)</t>
  </si>
  <si>
    <t>VÃO (m)</t>
  </si>
  <si>
    <t>COMPRIMENTO TOTAL (m)</t>
  </si>
  <si>
    <t>PEITORIS (VÃO DE JANELAS)</t>
  </si>
  <si>
    <t>LARGURA (unid)</t>
  </si>
  <si>
    <t>ÁREA TOTAL (m²)</t>
  </si>
  <si>
    <t>QUANTIDADE (und)</t>
  </si>
  <si>
    <t>JANELA EM VIDRO TEMPERADO, COM VIDRO 8,00MM, FERRAGENS E ACESSÓRIOS DE CORRER (DIMENSÕES VARIADAS)</t>
  </si>
  <si>
    <t>EMASSAMENTO DE PAREDE INTERNA A=(PERÍMETRO*ALTURA - VÃO)</t>
  </si>
  <si>
    <t>IGUAL AO REBOCO INTERNO</t>
  </si>
  <si>
    <t>IGUAL AO REBOCO EXTERNO</t>
  </si>
  <si>
    <t>APLICAÇÃO DE TEXTURA ACRÍLICA EM PAREDE EXTERNA A=(PERÍMETRO*ALTURA - VÃO)</t>
  </si>
  <si>
    <t>ESQUADRIAS EM MADEIRA</t>
  </si>
  <si>
    <t>2 - Segue anexo lista de materiais</t>
  </si>
  <si>
    <t>1 - Para determinação dos materiais elétricos foi utilizado o Software Lumine da AltoQi (ver projeto elétrico)</t>
  </si>
  <si>
    <t>COBERTURA EDIFICAÇÃO MAIS BEIRAL</t>
  </si>
  <si>
    <t>ÁREA CALÇADA (m²)</t>
  </si>
  <si>
    <t>FECHADURAS</t>
  </si>
  <si>
    <t>CPU</t>
  </si>
  <si>
    <t>FORROS</t>
  </si>
  <si>
    <t>PAVIMENTAÇÃO</t>
  </si>
  <si>
    <t>RODAPÉ, SOLEIRAS E PEITORIS</t>
  </si>
  <si>
    <t>ESQUADRIAS</t>
  </si>
  <si>
    <t>PINTURA E EMASSAMENTO</t>
  </si>
  <si>
    <t>CABO DE COBRE FLEXÍVEL ISOLADO, 2,5 MM², ANTI-CHAMA 450/750 V, PARA CIRCUITOS TERMINAIS - FORNECIMENTO E INSTALAÇÃO. AF_12/2015</t>
  </si>
  <si>
    <t>REVESTIMENTOS PAREDES</t>
  </si>
  <si>
    <t>1.7</t>
  </si>
  <si>
    <t>1.7.1</t>
  </si>
  <si>
    <t>1.8</t>
  </si>
  <si>
    <t>1.8.1</t>
  </si>
  <si>
    <t>1.9</t>
  </si>
  <si>
    <t>1.9.1</t>
  </si>
  <si>
    <t>1.10</t>
  </si>
  <si>
    <t>1.10.1</t>
  </si>
  <si>
    <t>1.10.4</t>
  </si>
  <si>
    <t>1.11</t>
  </si>
  <si>
    <t>1.12</t>
  </si>
  <si>
    <t>1.12.1</t>
  </si>
  <si>
    <t>1.13</t>
  </si>
  <si>
    <t>1.13.1</t>
  </si>
  <si>
    <t>120 DIAS</t>
  </si>
  <si>
    <t>B.D.I.</t>
  </si>
  <si>
    <t>Composições Analíticas com Preço Unitário</t>
  </si>
  <si>
    <t>Item</t>
  </si>
  <si>
    <t>Código</t>
  </si>
  <si>
    <t>Banco</t>
  </si>
  <si>
    <t>Descrição</t>
  </si>
  <si>
    <t>Tipo</t>
  </si>
  <si>
    <t>Und</t>
  </si>
  <si>
    <t>Quant.</t>
  </si>
  <si>
    <t>Valor Unit</t>
  </si>
  <si>
    <t>Total</t>
  </si>
  <si>
    <t>Composição</t>
  </si>
  <si>
    <t>Próprio</t>
  </si>
  <si>
    <t>SEDI - SERVIÇOS DIVERSOS</t>
  </si>
  <si>
    <t>Composição Auxiliar</t>
  </si>
  <si>
    <t>H</t>
  </si>
  <si>
    <t xml:space="preserve"> 88309 </t>
  </si>
  <si>
    <t>PEDREIRO COM ENCARGOS COMPLEMENTARES</t>
  </si>
  <si>
    <t xml:space="preserve"> 88316 </t>
  </si>
  <si>
    <t>SERVENTE COM ENCARGOS COMPLEMENTARES</t>
  </si>
  <si>
    <t>Material</t>
  </si>
  <si>
    <t>KG</t>
  </si>
  <si>
    <t>CJ</t>
  </si>
  <si>
    <t xml:space="preserve"> 00037595 </t>
  </si>
  <si>
    <t>ARGAMASSA COLANTE TIPO ACIII</t>
  </si>
  <si>
    <t xml:space="preserve"> 00011795 </t>
  </si>
  <si>
    <t>GRANITO PARA BANCADA, POLIDO, TIPO ANDORINHA/ QUARTZ/ CASTELO/ CORUMBA OU OUTROS EQUIVALENTES DA REGIAO, E=  *2,5* CM</t>
  </si>
  <si>
    <t>m²</t>
  </si>
  <si>
    <t>INEL - INSTALAÇÃO ELÉTRICA/ELETRIFICAÇÃO E ILUMINAÇÃO EXTERNA</t>
  </si>
  <si>
    <t xml:space="preserve"> 88264 </t>
  </si>
  <si>
    <t>ELETRICISTA COM ENCARGOS COMPLEMENTARES</t>
  </si>
  <si>
    <t>Administrção local da Obra (H= horas/dia*dias/semana*semanas/mês*meses)</t>
  </si>
  <si>
    <t>PROFISSIONAIS</t>
  </si>
  <si>
    <t>HORAS/DIA</t>
  </si>
  <si>
    <t>DIAS/SEMANA</t>
  </si>
  <si>
    <t>SEMANAS/MÊS</t>
  </si>
  <si>
    <t>MESES</t>
  </si>
  <si>
    <t>QUANT. (H)</t>
  </si>
  <si>
    <t>Engenheiro de Obra</t>
  </si>
  <si>
    <t>Mestre de Obra</t>
  </si>
  <si>
    <t>ADMINISTRAÇÃO DA OBRA</t>
  </si>
  <si>
    <t>QUANTIDADES (und)</t>
  </si>
  <si>
    <t>PESO (kg)</t>
  </si>
  <si>
    <t>PORTA EM MADEIRA, DE ABRIR, COM FERRAGENS E ACESSÓRIOS</t>
  </si>
  <si>
    <t>PINTURA DE ESQUADRIAS DE MADEIRA A=(ÁREA DAS EQUADRIAS * COEFICIENTE)</t>
  </si>
  <si>
    <t>1.14</t>
  </si>
  <si>
    <t>1.14.1</t>
  </si>
  <si>
    <t>1.14.2</t>
  </si>
  <si>
    <t>1.15</t>
  </si>
  <si>
    <t>1.15.1</t>
  </si>
  <si>
    <t>1.16</t>
  </si>
  <si>
    <t>1.16.1</t>
  </si>
  <si>
    <t>1.17</t>
  </si>
  <si>
    <t xml:space="preserve"> 1.1.1 </t>
  </si>
  <si>
    <t xml:space="preserve"> 90778 </t>
  </si>
  <si>
    <t>ENGENHEIRO CIVIL DE OBRA PLENO COM ENCARGOS COMPLEMENTARES</t>
  </si>
  <si>
    <t xml:space="preserve"> 90780 </t>
  </si>
  <si>
    <t>MESTRE DE OBRAS COM ENCARGOS COMPLEMENTARES</t>
  </si>
  <si>
    <t>PISO - PISOS</t>
  </si>
  <si>
    <t>SUBTOTAL (m²)</t>
  </si>
  <si>
    <t>ELETRODUTO FLEXÍVEL CORRUGADO, PVC, DN 25 MM (3/4"), PARA CIRCUITOS TERMINAIS, INSTALADO EM PAREDE - FORNECIMENTO E INSTALAÇÃO. AF_12/2015</t>
  </si>
  <si>
    <t>QUADRO DE COMPOSIÇÃO DO INVESTIMENTO (QCI)</t>
  </si>
  <si>
    <t>Discriminação</t>
  </si>
  <si>
    <t>Investimento total (R$)</t>
  </si>
  <si>
    <t>Recursos União</t>
  </si>
  <si>
    <t>Contrapartida</t>
  </si>
  <si>
    <t>uniao</t>
  </si>
  <si>
    <t>prefeitura</t>
  </si>
  <si>
    <t>TOMADA MÉDIA DE EMBUTIR (1 MÓDULO), 2P+T 10 A, INCLUINDO SUPORTE E PLACA - FORNECIMENTO E INSTALAÇÃO. AF_12/2015</t>
  </si>
  <si>
    <t>PEITORIL EM GRANITO POLIDO, TIPO ANDORINHA/ QUARTZ/ CASTELO/ CORUMBA OU OUTROS EQUIVALENTES DA REGIAO, E= *2,5* CM (REF. SEDOP 120734 - 09/2017)</t>
  </si>
  <si>
    <t>REATERRO MANUAL DE VALAS COM COMPACTAÇÃO MECANIZADA. AF_04/2016</t>
  </si>
  <si>
    <t>COMPOSIÇÕES ANALÍTICAS COM PREÇO UNITÁRIO - CPU</t>
  </si>
  <si>
    <t>TOTAL (A+B+C+D)</t>
  </si>
  <si>
    <t>D</t>
  </si>
  <si>
    <t>Reincidência de Grupo A Sobre Aviso Prévio Trabalhado e Reincidência do FGTS Sobre Aviso Prévio Indenizado</t>
  </si>
  <si>
    <t>D2</t>
  </si>
  <si>
    <t>Reincidência de Grupo A Sobre Grupo B</t>
  </si>
  <si>
    <t>D1</t>
  </si>
  <si>
    <t>GRUPO D</t>
  </si>
  <si>
    <t>C</t>
  </si>
  <si>
    <t>Indenização Adicional</t>
  </si>
  <si>
    <t>C5</t>
  </si>
  <si>
    <t>Depósito Rescisão Sem Justa Causa</t>
  </si>
  <si>
    <t>C4</t>
  </si>
  <si>
    <t>Férias Indenizadas</t>
  </si>
  <si>
    <t>C3</t>
  </si>
  <si>
    <t>Aviso Prévio Trabalhado</t>
  </si>
  <si>
    <t>C2</t>
  </si>
  <si>
    <t>Aviso Prévio Indenizado</t>
  </si>
  <si>
    <t>C1</t>
  </si>
  <si>
    <t>GRUPO C</t>
  </si>
  <si>
    <t>B</t>
  </si>
  <si>
    <t>Salário Maternidade</t>
  </si>
  <si>
    <t>B10</t>
  </si>
  <si>
    <t>Férias Gozadas</t>
  </si>
  <si>
    <t>B9</t>
  </si>
  <si>
    <t>Auxílio Acidente de Trabalho</t>
  </si>
  <si>
    <t>B8</t>
  </si>
  <si>
    <t>Não incide</t>
  </si>
  <si>
    <t>Dias de chuvas</t>
  </si>
  <si>
    <t>B7</t>
  </si>
  <si>
    <t>Faltas Justificadas</t>
  </si>
  <si>
    <t>B6</t>
  </si>
  <si>
    <t>Licença Paternidade</t>
  </si>
  <si>
    <t>B5</t>
  </si>
  <si>
    <t>13º Salario</t>
  </si>
  <si>
    <t>B4</t>
  </si>
  <si>
    <t>Auxilio - Enfermidade</t>
  </si>
  <si>
    <t>B3</t>
  </si>
  <si>
    <t>Feriados</t>
  </si>
  <si>
    <t>B2</t>
  </si>
  <si>
    <t>Repouso Semanal Remunerado</t>
  </si>
  <si>
    <t>B1</t>
  </si>
  <si>
    <t>GRUPO B</t>
  </si>
  <si>
    <t>A</t>
  </si>
  <si>
    <t>SECONCI</t>
  </si>
  <si>
    <t>A9</t>
  </si>
  <si>
    <t>FGTS</t>
  </si>
  <si>
    <t>A8</t>
  </si>
  <si>
    <t>Seguro Contra Acidentes de Trabalho</t>
  </si>
  <si>
    <t>A7</t>
  </si>
  <si>
    <t>Salario Educação</t>
  </si>
  <si>
    <t>A6</t>
  </si>
  <si>
    <t>SEBRAE</t>
  </si>
  <si>
    <t>A5</t>
  </si>
  <si>
    <t>INCRA</t>
  </si>
  <si>
    <t>A4</t>
  </si>
  <si>
    <t>SENAI</t>
  </si>
  <si>
    <t>A3</t>
  </si>
  <si>
    <t>SESI</t>
  </si>
  <si>
    <t>A2</t>
  </si>
  <si>
    <t>INSS</t>
  </si>
  <si>
    <t>A1</t>
  </si>
  <si>
    <t>GRUPO A</t>
  </si>
  <si>
    <t>MENSALISTA (%)</t>
  </si>
  <si>
    <t>HORISTA 
(%)</t>
  </si>
  <si>
    <t>COM DESONERAÇÃO</t>
  </si>
  <si>
    <t>ENCARGOS SOCIAIS SOBRE A MÃO DE OBRA</t>
  </si>
  <si>
    <t>PREFEITURA MUNICIPAL DE PARANAÍTA</t>
  </si>
  <si>
    <t>CUMEEIRA EM PERFIL ONDULADO DE ALUMÍNIO (M) (CÓD. 75220 - 05/2018)</t>
  </si>
  <si>
    <t>CUMEEIRA</t>
  </si>
  <si>
    <t>CALHA</t>
  </si>
  <si>
    <t>RUFO E PINGADEIRA (M)</t>
  </si>
  <si>
    <t>RUFO</t>
  </si>
  <si>
    <t>PINGADEIRA</t>
  </si>
  <si>
    <t>PINTURA ESMALTE FOSCO, DUAS DEMAOS, SOBRE SUPERFICIE METALICA, INCLUSO UMA DEMAO DE FUNDO ANTICORROSIVO. UTILIZACAO DE REVOLVER ( AR-COMPRIMIDO). A=(MESMA DA ÁREA DA ESTRUTURA DA COBERTURA) (CÓD. 74145/001 - 05/2018)</t>
  </si>
  <si>
    <t xml:space="preserve">BARRA DE APOIO RETA (HORIZONTAL) EM AÇO INOX L= 80CM, Ø= 3CM </t>
  </si>
  <si>
    <t>UND (und)</t>
  </si>
  <si>
    <t>BARRA DE APOIO RETA (VERTICAL) EM AÇO INOX L= 70CM, Ø= 3CM</t>
  </si>
  <si>
    <t>TOTAL (und)</t>
  </si>
  <si>
    <t>INSTALAÇÕES HIDRÁULICAS</t>
  </si>
  <si>
    <t>REGISTRO DE GAVETA BRUTO, LATÃO, ROSCÁVEL, 1 1/2, COM ACABAMENTO E CANOPLA CROMADOS, INSTALADO EM RESERVAÇÃO DE ÁGUA DE EDIFICAÇÃO QUE POSSUA RESERVATÓRIO DE FIBRA/FIBROCIMENTO  FORNECIMENTO E INSTALAÇÃO. AF_06/2016</t>
  </si>
  <si>
    <t>ENGATE FLEXÍVEL EM PLÁSTICO BRANCO, 1/2" X 30CM - FORNECIMENTO E INSTALAÇÃO. AF_12/2013</t>
  </si>
  <si>
    <t>TORNEIRA CROMADA DE MESA, 1/2" OU 3/4", PARA LAVATÓRIO, PADRÃO POPULAR - FORNECIMENTO E INSTALAÇÃO. AF_12/2013</t>
  </si>
  <si>
    <t>TE, PVC, SOLDÁVEL, DN 25MM, INSTALADO EM PRUMADA DE ÁGUA - FORNECIMENTO E INSTALAÇÃO. AF_12/2014</t>
  </si>
  <si>
    <t>RASGO EM ALVENARIA PARA RAMAIS/ DISTRIBUIÇÃO COM DIAMETROS MENORES OU IGUAIS A 40 MM. AF_05/2015</t>
  </si>
  <si>
    <t>INSTALAÇÕES SANITÁRIAS</t>
  </si>
  <si>
    <t>TUBO PVC, SERIE NORMAL, ESGOTO PREDIAL, DN 100 MM, FORNECIDO E INSTALADO EM RAMAL DE DESCARGA OU RAMAL DE ESGOTO SANITÁRIO. AF_12/2014</t>
  </si>
  <si>
    <t>TUBO PVC, SERIE NORMAL, ESGOTO PREDIAL, DN 50 MM, FORNECIDO E INSTALADO EM RAMAL DE DESCARGA OU RAMAL DE ESGOTO SANITÁRIO. AF_12/2014</t>
  </si>
  <si>
    <t>TUBO PVC, SERIE NORMAL, ESGOTO PREDIAL, DN 40 MM, FORNECIDO E INSTALADO EM RAMAL DE DESCARGA OU RAMAL DE ESGOTO SANITÁRIO. AF_12/2014</t>
  </si>
  <si>
    <t>JOELHO 90 GRAUS, PVC, SERIE NORMAL, ESGOTO PREDIAL, DN 100 MM, JUNTA ELÁSTICA, FORNECIDO E INSTALADO EM RAMAL DE DESCARGA OU RAMAL DE ESGOTO SANITÁRIO. AF_12/2014</t>
  </si>
  <si>
    <t>VÁLVULA EM PLÁSTICO 1" PARA PIA, TANQUE OU LAVATÓRIO, COM OU SEM LADRÃO - FORNECIMENTO E INSTALAÇÃO. AF_12/2013</t>
  </si>
  <si>
    <t>1.18</t>
  </si>
  <si>
    <t>INSTALAÇÕES PLUVIAIS</t>
  </si>
  <si>
    <t>1.20</t>
  </si>
  <si>
    <t>ACESSIBILIDADE</t>
  </si>
  <si>
    <t>1.21</t>
  </si>
  <si>
    <t>CALHA EM CHAPA DE AÇO GALVANIZADO NÚMERO 24, DESENVOLVIMENTO DE 33 CM, INCLUSO TRANSPORTE VERTICAL. AF_06/2016 (M) (CÓD. 94227 - 06/2018)</t>
  </si>
  <si>
    <t>INSTALAÇÕES ELÉTRICAS</t>
  </si>
  <si>
    <t>CAIXA RETANGULAR 4" X 2" MÉDIA (1,30 M DO PISO), PVC, INSTALADA EM PAREDE - FORNECIMENTO E INSTALAÇÃO. AF_12/2015</t>
  </si>
  <si>
    <t>INTERRUPTOR SIMPLES (1 MÓDULO), 10A/250V, INCLUINDO SUPORTE E PLACA - FORNECIMENTO E INSTALAÇÃO. AF_12/2015</t>
  </si>
  <si>
    <t>SERVIÇOS ESCAVAÇÃO E REATERRO</t>
  </si>
  <si>
    <t>a) - Escavações de Valas: V = (comprimento*largura*altura) * quantidade</t>
  </si>
  <si>
    <t>Valas para eletrodutos de entrada</t>
  </si>
  <si>
    <t>b) - Reaterro de Valas: V = (comprimento*largura*altura) * quantidade</t>
  </si>
  <si>
    <t>CURVA CURTA 90 GRAUS, PVC, SERIE NORMAL, ESGOTO PREDIAL, DN 40 MM, JUNTA SOLDÁVEL, FORNECIDO E INSTALADO EM RAMAL DE DESCARGA OU RAMAL DE ESGOTO SANITÁRIO. AF_12/2014</t>
  </si>
  <si>
    <t>(COMPOSIÇÃO REPRESENTATIVA) DO SERVIÇO DE EMBOÇO/MASSA ÚNICA, APLICADO MANUALMENTE, TRAÇO 1:2:8, EM BETONEIRA DE 400L, PAREDES INTERNAS, COM EXECUÇÃO DE TALISCAS, EDIFICAÇÃO HABITACIONAL UNIFAMILIAR (CASAS) E EDIFICAÇÃO PÚBLICA PADRÃO. AF_12/2014</t>
  </si>
  <si>
    <t>Valas para tubos</t>
  </si>
  <si>
    <t>1.19</t>
  </si>
  <si>
    <t>REVESTIMENTO CERÂMICO PARA PISO COM PLACAS TIPO PORCELANATO DE DIMENSÕES 45X45 CM APLICADA EM AMBIENTES DE ÁREA MAIOR QUE 10 M². AF_06/2014</t>
  </si>
  <si>
    <t xml:space="preserve"> 88256 </t>
  </si>
  <si>
    <t>AZULEJISTA OU LADRILHISTA COM ENCARGOS COMPLEMENTARES</t>
  </si>
  <si>
    <t xml:space="preserve"> 00034357 </t>
  </si>
  <si>
    <t>REJUNTE COLORIDO, CIMENTICIO</t>
  </si>
  <si>
    <t xml:space="preserve"> 88248 </t>
  </si>
  <si>
    <t>AUXILIAR DE ENCANADOR OU BOMBEIRO HIDRÁULICO COM ENCARGOS COMPLEMENTARES</t>
  </si>
  <si>
    <t xml:space="preserve"> 88267 </t>
  </si>
  <si>
    <t>ENCANADOR OU BOMBEIRO HIDRÁULICO COM ENCARGOS COMPLEMENTARES</t>
  </si>
  <si>
    <t xml:space="preserve"> 00020078 </t>
  </si>
  <si>
    <t>PASTA LUBRIFICANTE PARA TUBOS E CONEXOES COM JUNTA ELASTICA (USO EM PVC, ACO, POLIETILENO E OUTROS) ( DE *400* G)</t>
  </si>
  <si>
    <t xml:space="preserve"> 00000296 </t>
  </si>
  <si>
    <t>ANEL BORRACHA PARA TUBO ESGOTO PREDIAL DN 50 MM (NBR 5688)</t>
  </si>
  <si>
    <t xml:space="preserve"> 00000301 </t>
  </si>
  <si>
    <t>ANEL BORRACHA PARA TUBO ESGOTO PREDIAL, DN 100 MM (NBR 5688)</t>
  </si>
  <si>
    <t>ESCAVAÇÃO MANUAL DE VALA COM PROFUNDIDADE MENOR OU IGUAL A 1,30 M. AF_03/2016</t>
  </si>
  <si>
    <t>FUES - FUNDAÇÕES E ESTRUTURAS</t>
  </si>
  <si>
    <t>INES - INSTALAÇÕES ESPECIAIS</t>
  </si>
  <si>
    <t>1.23</t>
  </si>
  <si>
    <t>APLICAÇÃO DE FUNDO SELADOR ACRÍLICO EM TETO, UMA DEMÃO A=(ÁREA DOS AMBIENTES)</t>
  </si>
  <si>
    <t>IGUAL ÁREA DO FORRO</t>
  </si>
  <si>
    <t>EMASSAMENTO DE TETO A=(ÁREA DO AMBIENTE)</t>
  </si>
  <si>
    <t>1.3.1</t>
  </si>
  <si>
    <t>1.11.3</t>
  </si>
  <si>
    <t>1.11.4</t>
  </si>
  <si>
    <t>1.11.5</t>
  </si>
  <si>
    <t>BARRA DE APOIO (VERTICAL/HORIZONTAL) PARA PORTA, L= 40CM, Ø= 3CM, DE DEFICIENTES</t>
  </si>
  <si>
    <t>1 - Conforme projeto anexo.</t>
  </si>
  <si>
    <t>VIDRACEIRO COM ENCARGOS COMPLEMENTARES</t>
  </si>
  <si>
    <t>ÁREA DE EMBOÇO (m²)</t>
  </si>
  <si>
    <t>ÁREA DE REVEST. (m²)</t>
  </si>
  <si>
    <r>
      <rPr>
        <i/>
        <u/>
        <sz val="10"/>
        <rFont val="Calibri"/>
        <family val="2"/>
        <scheme val="minor"/>
      </rPr>
      <t>OBSERVAÇÕES</t>
    </r>
    <r>
      <rPr>
        <i/>
        <sz val="10"/>
        <rFont val="Calibri"/>
        <family val="2"/>
        <scheme val="minor"/>
      </rPr>
      <t>:</t>
    </r>
  </si>
  <si>
    <t>SEM DESONERAÇÃO</t>
  </si>
  <si>
    <t>ÁREA DE VIVÊNCIA</t>
  </si>
  <si>
    <t>DEPÓSITO</t>
  </si>
  <si>
    <t>WC PCD FEM</t>
  </si>
  <si>
    <t>WC PCD MASC</t>
  </si>
  <si>
    <t>ESTRUTURA METÁLICA EM AÇO ESTRUTURAL PARA PILARES, COBERTURAS (TESOURAS, TRELIÇAS, TRAMA) E FECHAMENTOS, EM PERFIS “U” SIMPLES DOBRADO E “C” ENRIJECIDO DOBRADO – FABRICAÇÃO E INSTALAÇÃO, CONFORME PROJETO ESTRUTURAL (REF. SINAPI 73970/001 – 01/2019)</t>
  </si>
  <si>
    <t>TOTAL (kg)</t>
  </si>
  <si>
    <t>MASSA ÚNICA (EMBOÇO) TETO</t>
  </si>
  <si>
    <t>ÁREA LAJE (m²)</t>
  </si>
  <si>
    <t>DESCOCNTOS (m²)</t>
  </si>
  <si>
    <t>PISO PORCELANATO</t>
  </si>
  <si>
    <t>PINTURA DE TETO A=(ÁREA DO AMBIENTE)</t>
  </si>
  <si>
    <t>EQUIPAMENTOS ACADEMIA</t>
  </si>
  <si>
    <t>DISJUNTOR MONOPOLAR TIPO DIN, CORRENTE NOMINAL DE 16A - FORNECIMENTO E INSTALAÇÃO. AF_04/2016</t>
  </si>
  <si>
    <t>LUVA DE CORRER, PVC, SOLDÁVEL, DN 25MM, INSTALADO EM RAMAL DE DISTRIBUIÇÃO DE ÁGUA - FORNECIMENTO E INSTALAÇÃO. AF_12/2014</t>
  </si>
  <si>
    <t>74209/1</t>
  </si>
  <si>
    <t>CHP</t>
  </si>
  <si>
    <t>GUINCHO ELÉTRICO DE COLUNA, CAPACIDADE 400 KG, COM MOTO FREIO, MOTOR TRIFÁSICO DE 1,25 CV - CHP DIURNO. AF_03/2016</t>
  </si>
  <si>
    <t>CHI</t>
  </si>
  <si>
    <t>GUINCHO ELÉTRICO DE COLUNA, CAPACIDADE 400 KG, COM MOTO FREIO, MOTOR TRIFÁSICO DE 1,25 CV - CHI DIURNO. AF_03/2016</t>
  </si>
  <si>
    <t>CALHA EM CHAPA DE AÇO GALVANIZADO NÚMERO 24, DESENVOLVIMENTO DE 33 CM, INCLUSO TRANSPORTE VERTICAL. AF_07/2019</t>
  </si>
  <si>
    <t>RUFO EM CHAPA DE AÇO GALVANIZADO NÚMERO 24, CORTE DE 25 CM, INCLUSO TRANSPORTE VERTICAL. AF_07/2019</t>
  </si>
  <si>
    <t>COMPACTAÇÃO MECÂNICA DE SOLO PARA EXECUÇÃO DE RADIER, COM COMPACTADOR DE SOLOS A PERCUSSÃO. AF_09/2017</t>
  </si>
  <si>
    <t>SOLDA DE TOPO EM CHAPA/PERFIL/TUBO DE AÇO CHANFRADO, ESPESSURA=1/4''. AF_06/2018</t>
  </si>
  <si>
    <t>TUBO, PVC, SOLDÁVEL, DN 25MM, INSTALADO EM PRUMADA DE ÁGUA - FORNECIMENTO E INSTALAÇÃO. AF_12/2014</t>
  </si>
  <si>
    <t>TUBO, PVC, SOLDÁVEL, DN 50MM, INSTALADO EM PRUMADA DE ÁGUA - FORNECIMENTO E INSTALAÇÃO. AF_12/2014</t>
  </si>
  <si>
    <t>TUBO PVC, SÉRIE R, ÁGUA PLUVIAL, DN 75 MM, FORNECIDO E INSTALADO EM CONDUTORES VERTICAIS DE ÁGUAS PLUVIAIS. AF_12/2014</t>
  </si>
  <si>
    <t>JOELHO 90 GRAUS, PVC, SOLDÁVEL, DN 25MM, INSTALADO EM RAMAL OU SUB-RAMAL DE ÁGUA - FORNECIMENTO E INSTALAÇÃO. AF_12/2014</t>
  </si>
  <si>
    <t>JOELHO 90 GRAUS, PVC, SOLDÁVEL, DN 50MM, INSTALADO EM PRUMADA DE ÁGUA - FORNECIMENTO E INSTALAÇÃO. AF_12/2014</t>
  </si>
  <si>
    <t>JOELHO 90 GRAUS, PVC, SERIE R, ÁGUA PLUVIAL, DN 75 MM, JUNTA ELÁSTICA, FORNECIDO E INSTALADO EM CONDUTORES VERTICAIS DE ÁGUAS PLUVIAIS. AF_12/2014</t>
  </si>
  <si>
    <t>TE, PVC, SOLDÁVEL, DN 50MM, INSTALADO EM PRUMADA DE ÁGUA - FORNECIMENTO E INSTALAÇÃO. AF_12/2014</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</si>
  <si>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</si>
  <si>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</si>
  <si>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</si>
  <si>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</si>
  <si>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COM BUCHA DE LATÃO, PVC, SOLDÁVEL, DN 25MM, X 1/2 INSTALADO EM RAMAL OU SUB-RAMAL DE ÁGUA - FORNECIMENTO E INSTALAÇÃO. AF_12/2014</t>
  </si>
  <si>
    <t>VASO SANITARIO SIFONADO CONVENCIONAL COM LOUÇA BRANCA, INCLUSO CONJUNTO DE LIGAÇÃO PARA BACIA SANITÁRIA AJUSTÁVEL - FORNECIMENTO E INSTALAÇÃO. AF_10/2016</t>
  </si>
  <si>
    <t>KIT DE REGISTRO DE GAVETA BRUTO DE LATÃO ¾", INCLUSIVE CONEXÕES, ROSCÁVEL, INSTALADO EM RAMAL DE ÁGUA FRIA - FORNECIMENTO E INSTALAÇÃO. AF_12/2014</t>
  </si>
  <si>
    <t>VÁLVULA DE DESCARGA METÁLICA, BASE 1 1/2 ", ACABAMENTO METALICO CROMADO - FORNECIMENTO E INSTALAÇÃO. AF_01/2019</t>
  </si>
  <si>
    <t>APLICAÇÃO DE FUNDO SELADOR ACRÍLICO EM TETO, UMA DEMÃO. AF_06/2014</t>
  </si>
  <si>
    <t>APLICAÇÃO DE FUNDO SELADOR ACRÍLICO EM PAREDES, UMA DEMÃO. AF_06/2014</t>
  </si>
  <si>
    <t>APLICAÇÃO MANUAL DE PINTURA COM TINTA LÁTEX ACRÍLICA EM PAREDES, DUAS DEMÃOS. AF_06/2014</t>
  </si>
  <si>
    <t>APLICAÇÃO E LIXAMENTO DE MASSA LÁTEX EM TETO, DUAS DEMÃOS. AF_06/2014</t>
  </si>
  <si>
    <t>APLICAÇÃO E LIXAMENTO DE MASSA LÁTEX EM PAREDES, DUAS DEMÃOS. AF_06/2014</t>
  </si>
  <si>
    <t>EMBOÇO OU MASSA ÚNICA EM ARGAMASSA TRAÇO 1:2:8, PREPARO MECÂNICO COM BETONEIRA 400 L, APLICADA MANUALMENTE EM PANOS DE FACHADA COM PRESENÇA DE VÃOS, ESPESSURA DE 25 MM. AF_06/2014</t>
  </si>
  <si>
    <t>REVESTIMENTO CERÂMICO PARA PAREDES INTERNAS COM PLACAS TIPO ESMALTADA EXTRA  DE DIMENSÕES 33X45 CM APLICADAS EM AMBIENTES DE ÁREA MENOR QUE 5 M² NA ALTURA INTEIRA DAS PAREDES. AF_06/2014</t>
  </si>
  <si>
    <t>FORRO EM RÉGUAS DE PVC, FRISADO, PARA AMBIENTES COMERCIAIS, INCLUSIVE ESTRUTURA DE FIXAÇÃO. AF_05/2017_P</t>
  </si>
  <si>
    <t>CARPINTEIRO DE FORMAS COM ENCARGOS COMPLEMENTARES</t>
  </si>
  <si>
    <t>SERRALHEIRO COM ENCARGOS COMPLEMENTARES</t>
  </si>
  <si>
    <t>TELHADISTA COM ENCARGOS COMPLEMENTARES</t>
  </si>
  <si>
    <t>LIMPEZA FINAL DA OBRA (REF. SINAPI 9537 - 11/2018)</t>
  </si>
  <si>
    <t>1.10.3</t>
  </si>
  <si>
    <t>COBE - COBERTURA</t>
  </si>
  <si>
    <t xml:space="preserve"> 88315 </t>
  </si>
  <si>
    <t xml:space="preserve"> 98746 </t>
  </si>
  <si>
    <t>Insumo</t>
  </si>
  <si>
    <t>ADMINISTRAÇÃO LOCAL DA OBRA  (CONSTRUÇÃO DE ACADEMIA DE SAÚDE)</t>
  </si>
  <si>
    <t>CHOR - CUSTOS HORÁRIOS DE MÁQUINAS E EQUIPAMENTOS</t>
  </si>
  <si>
    <t>JUNÇÃO SIMPLES, PVC, DN 100 X 50 MM, SERIE NORMAL PARA ESGOTO PREDIAL, JUNTA ELÁSTICA, FORNECIDO E INSTALADO EM RAMAL DE DESCARGA OU RAMAL DE ESGOTO SANITÁRIO. AF_12/2014 (REF. SINAPI 89797 – 06/2018)</t>
  </si>
  <si>
    <t>JUNCAO SIMPLES, PVC, DN 100 X 50 MM, SERIE NORMAL PARA ESGOTO PREDIAL</t>
  </si>
  <si>
    <t xml:space="preserve"> 00003659 </t>
  </si>
  <si>
    <t xml:space="preserve"> 1.19.12 </t>
  </si>
  <si>
    <t>ARGAMASSA TRAÇO 1:3 (EM VOLUME DE CIMENTO E AREIA MÉDIA ÚMIDA) PARA CONTRAPISO, PREPARO MECÂNICO COM BETONEIRA 400 L. AF_08/2019</t>
  </si>
  <si>
    <t>FORRO PVC</t>
  </si>
  <si>
    <t>ESQUADRIA (JANELA) DE CORRER EM VIDRO TEMPERADO ESPESSURA 8 MM, COM CAIXILHOS EM ALUMÍNIO - FORNECIMENTO E INSTALAÇÃO (REF. SEDOP 091512 - 10/2018)</t>
  </si>
  <si>
    <t>1.2</t>
  </si>
  <si>
    <t>1.2.1</t>
  </si>
  <si>
    <t>1.7.2</t>
  </si>
  <si>
    <t>1.7.3</t>
  </si>
  <si>
    <t>1.9.2</t>
  </si>
  <si>
    <t>1.9.3</t>
  </si>
  <si>
    <t>1.9.4</t>
  </si>
  <si>
    <t>1.10.5</t>
  </si>
  <si>
    <t>1.10.6</t>
  </si>
  <si>
    <t>1.11.6</t>
  </si>
  <si>
    <t>1.11.7</t>
  </si>
  <si>
    <t>1.13.2</t>
  </si>
  <si>
    <t xml:space="preserve"> 1.2.3 </t>
  </si>
  <si>
    <t xml:space="preserve"> 1.10.1 </t>
  </si>
  <si>
    <t xml:space="preserve"> 1.10.3 </t>
  </si>
  <si>
    <t xml:space="preserve"> 88323 </t>
  </si>
  <si>
    <t xml:space="preserve"> 93281 </t>
  </si>
  <si>
    <t xml:space="preserve"> 93282 </t>
  </si>
  <si>
    <t xml:space="preserve"> 00001607 </t>
  </si>
  <si>
    <t>CONJUNTO ARRUELAS DE VEDACAO 5/16" PARA TELHA FIBROCIMENTO (UMA ARRUELA METALICA E UMA ARRUELA PVC - CONICAS)</t>
  </si>
  <si>
    <t xml:space="preserve"> 00004302 </t>
  </si>
  <si>
    <t>PARAFUSO ZINCADO ROSCA SOBERBA, CABECA SEXTAVADA, 5/16 " X 250 MM, PARA FIXACAO DE TELHA EM MADEIRA</t>
  </si>
  <si>
    <t xml:space="preserve"> 1.14.1 </t>
  </si>
  <si>
    <t xml:space="preserve"> 1.14.3 </t>
  </si>
  <si>
    <t xml:space="preserve"> 1.15.2 </t>
  </si>
  <si>
    <t>ESQV - ESQUADRIAS/FERRAGENS/VIDROS</t>
  </si>
  <si>
    <t xml:space="preserve"> 88325 </t>
  </si>
  <si>
    <t xml:space="preserve"> 00010506 </t>
  </si>
  <si>
    <t>VIDRO TEMPERADO INCOLOR E = 8 MM, SEM COLOCACAO</t>
  </si>
  <si>
    <t xml:space="preserve"> 1.23.1 </t>
  </si>
  <si>
    <t xml:space="preserve"> 1.21.5 </t>
  </si>
  <si>
    <t>1.10.7</t>
  </si>
  <si>
    <t xml:space="preserve"> 1.10.2 </t>
  </si>
  <si>
    <t xml:space="preserve"> 00011029 </t>
  </si>
  <si>
    <t>HASTE RETA PARA GANCHO DE FERRO GALVANIZADO, COM ROSCA 1/4 " X 30 CM PARA FIXACAO DE TELHA METALICA, INCLUI PORCA E ARRUELAS DE VEDACAO</t>
  </si>
  <si>
    <t>RODAPÉ CERÂMICO TIPO PORCELANATO DE 10CM DE ALTURA COM DIMENSÕES 45X45CM. AF_06/2014 (REF. SINAPI 88650 03/2018)</t>
  </si>
  <si>
    <t xml:space="preserve"> 00038195 </t>
  </si>
  <si>
    <t>PISO PORCELANATO, BORDA RETA, EXTRA, FORMATO MAIOR QUE 2025 CM2</t>
  </si>
  <si>
    <t xml:space="preserve"> 00011580 </t>
  </si>
  <si>
    <t>TRILHO QUADRADO, EM ALUMINIO (VERGALHAO MACICO), 1/4", (*6 X 6* CM), PARA RODIZIOS</t>
  </si>
  <si>
    <t xml:space="preserve"> 00011552 </t>
  </si>
  <si>
    <t>PERFIL U / CANALETA DE ALUMINIO, DE ABAS IGUAIS, 1/2" (1,27 X 1,27 CM), PARA PORTA OU JANELA DE CORRER</t>
  </si>
  <si>
    <t>LOCAL: AVENIDA NOVO HORIZONTE, BAIRRO SANTO ANTÔNIO, CEP: 78.590-000, MUNICÍPIO DE PARANAÍTA - MT</t>
  </si>
  <si>
    <t>OBRA: REMANESCENTE DA CONSTRUÇÃO DE ACADEMIA DA SAÚDE</t>
  </si>
  <si>
    <t>1.3.2</t>
  </si>
  <si>
    <t>1.3.3</t>
  </si>
  <si>
    <t>1.3.4</t>
  </si>
  <si>
    <t>1.3.5</t>
  </si>
  <si>
    <t>1.3.6</t>
  </si>
  <si>
    <t>1.4.4</t>
  </si>
  <si>
    <t>1.6.2</t>
  </si>
  <si>
    <t>1.6.3</t>
  </si>
  <si>
    <t>1.6.4</t>
  </si>
  <si>
    <t>1.8.2</t>
  </si>
  <si>
    <t>1.9.5</t>
  </si>
  <si>
    <t>1.9.6</t>
  </si>
  <si>
    <t>1.9.7</t>
  </si>
  <si>
    <t>1.9.8</t>
  </si>
  <si>
    <t>1.10.8</t>
  </si>
  <si>
    <t>1.10.9</t>
  </si>
  <si>
    <t>1.10.10</t>
  </si>
  <si>
    <t>1.10.11</t>
  </si>
  <si>
    <t>1.10.12</t>
  </si>
  <si>
    <t>1.10.13</t>
  </si>
  <si>
    <t>1.10.14</t>
  </si>
  <si>
    <t>1.10.15</t>
  </si>
  <si>
    <t>1.10.16</t>
  </si>
  <si>
    <t>1.10.17</t>
  </si>
  <si>
    <t>1.10.18</t>
  </si>
  <si>
    <t>1.11.8</t>
  </si>
  <si>
    <t>1.11.9</t>
  </si>
  <si>
    <t>1.11.12</t>
  </si>
  <si>
    <t>1.11.13</t>
  </si>
  <si>
    <t>1.11.14</t>
  </si>
  <si>
    <t>1.11.16</t>
  </si>
  <si>
    <t>1.11.17</t>
  </si>
  <si>
    <t>1.11.18</t>
  </si>
  <si>
    <t>1.11.19</t>
  </si>
  <si>
    <t>1.12.2</t>
  </si>
  <si>
    <t>1.12.3</t>
  </si>
  <si>
    <t>1.12.4</t>
  </si>
  <si>
    <t>1.12.5</t>
  </si>
  <si>
    <t>1.12.6</t>
  </si>
  <si>
    <t>1.12.12</t>
  </si>
  <si>
    <t>1.12.13</t>
  </si>
  <si>
    <t>1.12.14</t>
  </si>
  <si>
    <t>1.12.15</t>
  </si>
  <si>
    <t xml:space="preserve">ESTRUTURA METÁLICA EM AÇO ESTRUTURAL PARA PILARES, COBERTURAS (TESOURAS, TRELIÇAS, TRAMA) E FECHAMENTOS, EM PERFIS “U” SIMPLES DOBRADO E “C” ENRIJECIDO DOBRADO – FABRICAÇÃO E INSTALAÇÃO, CONFORME PROJETO ESTRUTURAL </t>
  </si>
  <si>
    <t>TELHAMENTO COM TELHA METÁLICA COM PINTURA ELETROSTATICA NA COR BRANCA , COM ATÉ 2 ÁGUAS, INCLUSO IÇAMENTO. AF_07/2019</t>
  </si>
  <si>
    <t>ESPIGÃO</t>
  </si>
  <si>
    <t>RUFO TELHADO 3 ÁGUAS</t>
  </si>
  <si>
    <t>MASSA ÚNICA (EMBOÇO) PAREDES INTERNAS</t>
  </si>
  <si>
    <t xml:space="preserve">MASSA ÚNICA (EMBOÇO) PAREDES EXTERNAS </t>
  </si>
  <si>
    <t>REVESTIMENTO CERÂMICO EM PAREDE A= PERÍMETRO*ALTURA - ABERTURA/VÃO (ÁREAS MOLHADAS)</t>
  </si>
  <si>
    <t>BEIRAL</t>
  </si>
  <si>
    <t>PILARES ÁREA DE VIVÊNCIA</t>
  </si>
  <si>
    <t>VIGAS ÁREA DE VIVÊNCIA</t>
  </si>
  <si>
    <t xml:space="preserve">VOLUME (EXCETO PAREDE ACIMA DA ÁREA DE VIVêNCIA </t>
  </si>
  <si>
    <t xml:space="preserve">PAREDE ACIMA DA ÁREA DE VIVÊNCIA </t>
  </si>
  <si>
    <t>AREA DE VIVÊNCIA</t>
  </si>
  <si>
    <t>COMP. (m)</t>
  </si>
  <si>
    <t>PERIMETRO</t>
  </si>
  <si>
    <t>PÁTIO ABERTO E ENTRONO DA EDIFICAÇÃO</t>
  </si>
  <si>
    <t>APLICAÇÃO DE FUNDO SELADOR ACRÍLICO EM PAREDES</t>
  </si>
  <si>
    <t xml:space="preserve">ÁREA INTERNA - DEPÓSITO </t>
  </si>
  <si>
    <t>IGUAL ÁREA DA LAJE</t>
  </si>
  <si>
    <t>PINTURA DE PAREDE, COM TINTA ACRÍLICA, DUAS DEMÃOS A=(IGUAL ÁREA DE REBOCO INTERMO)</t>
  </si>
  <si>
    <t>AREA VIVÊNCIA REBOCO EXTERNO (PAREDE, PILARES E VIGAS)</t>
  </si>
  <si>
    <t>CONJUNTO DE 4 LIXEIRAS PARA COLETA SELETIVA, COM TAMPA BASCULANTE, CAPACIDADE 50 LITROS</t>
  </si>
  <si>
    <t>CPOS</t>
  </si>
  <si>
    <t>CONJUNTO DE 4 LIXEIRAS PARA COLETA SELETIVA, COM TAMPA BASCULANTE, CAPACIDADE 50 LITROS (REF. CPOS 35.20.050 - 03/2021)</t>
  </si>
  <si>
    <t xml:space="preserve"> 88310</t>
  </si>
  <si>
    <t>SERVENTE</t>
  </si>
  <si>
    <t>Conjunto de 4 lixeiras em plástico com tampa basculante, para coleta seletiva, com suporte para chão em aço galvanizado, capacidade de 50 litros cada cesto, ref. Natural Limp, Lixlimp, Plasbox ou equivalente</t>
  </si>
  <si>
    <t>ÁREA DE CALÇAMENTO</t>
  </si>
  <si>
    <t>CABO DE COBRE FLEXÍVEL ISOLADO, 1,5 MM², ANTI-CHAMA 450/750 V, PARA CIRCUITOS TERMINAIS - FORNECIMENTO E INSTALAÇÃO. AF_12/2015</t>
  </si>
  <si>
    <t>TOMADA ALTA DE EMBUTIR (1 MÓDULO), 2P+T 10 A, INCLUINDO SUPORTE E PLACA - FORNECIMENTO E INSTALAÇÃO. AF_12/2015</t>
  </si>
  <si>
    <t>DISJUNTOR BIPOLAR TIPO DIN, CORRENTE NOMINAL DE 16A - FORNECIMENTO E INSTALAÇÃO. AF_04/2016</t>
  </si>
  <si>
    <t>DISJUNTOR BIPOLAR TIPO DIN, CORRENTE NOMINAL DE 20A - FORNECIMENTO E INSTALAÇÃO. AF_04/2016</t>
  </si>
  <si>
    <t>DISJUNTOR BIPOLAR TIPO DIN, CORRENTE NOMINAL DE 40A - FORNECIMENTO E INSTALAÇÃO. AF_04/2016</t>
  </si>
  <si>
    <t>DISJUNTOR MONOPOLAR TIPO DIN, CORRENTE NOMINAL DE 20A - FORNECIMENTO E INSTALAÇÃO. AF_04/2016</t>
  </si>
  <si>
    <t>LOUÇAS E METAIS</t>
  </si>
  <si>
    <t>CAIXA RETANGULAR 4" X 2" ALTA (2,30 M DO PISO), PVC, INSTALADA EM PAREDE - FORNECIMENTO E INSTALAÇÃO. AF_12/2015</t>
  </si>
  <si>
    <t>ALIMENTAÇÃO</t>
  </si>
  <si>
    <t>ÁGUA FRIA</t>
  </si>
  <si>
    <t>EXTRAVASOR DA CAIXA D'ÁGUA (LADRÃO)</t>
  </si>
  <si>
    <t>TORNEIRA PLASTICO 1/2" OU 3/4" PARA TANQUE, PADRÃO POPULAR - FORNECIMENTO E INSTALAÇÃO. AF_12/2013</t>
  </si>
  <si>
    <t>JOELHO 45 GRAUS, PVC, SERIE NORMAL, ESGOTO PREDIAL, DN 100 MM, JUNTA ELÁSTICA, FORNECIDO E INSTALADO EM RAMAL DE DESCARGA OU RAMAL DE ESGOTO SANITÁRIO. AF_12/2014</t>
  </si>
  <si>
    <t>JUNÇÃO SIMPLES, PVC, SERIE NORMAL, ESGOTO PREDIAL, DN 40 X 40 MM, JUNTA ELÁSTICA, FORNECIDO E INSTALADO EM RAMAL DE DESCARGA OU RAMAL DE ESGOTO SANITÁRIO. AF_12/2014</t>
  </si>
  <si>
    <t>150 DIAS</t>
  </si>
  <si>
    <t>PLACA DE OBRA EM CHAPA DE ACO GALVANIZADO (REF. SINAPI 74209/001 - 01/2020)</t>
  </si>
  <si>
    <t>CONCRETO MAGRO PARA LASTRO, TRAÇO 1:4,5:4,5 (CIMENTO/ AREIA MÉDIA/ BRITA 1) - PREPARO MECÂNICO COM BETONEIRA 400 L. AF_07/2016</t>
  </si>
  <si>
    <t>SARRAFO DE MADEIRA NAO APARELHADA *2,5 X 7* CM, MACARANDUBA, ANGELIM OU EQUIVALENTE DA REGIAO</t>
  </si>
  <si>
    <t>PONTALETE DE MADEIRA NAO APARELHADA *7,5 X 7,5* CM (3 X 3 ") PINUS, MISTA OU EQUIVALENTE DA REGIAO</t>
  </si>
  <si>
    <t>PLACA DE OBRA (PARA CONSTRUCAO CIVIL) EM CHAPA GALVANIZADA *N. 22*, ADESIVADA, DE *2,0 X 1,125* M</t>
  </si>
  <si>
    <t>PREGO DE ACO POLIDO COM CABECA 18 X 30 (2 3/4 X 10)</t>
  </si>
  <si>
    <t>TELHAMENTO COM TELHA DE AÇO/ALUMÍNIO E = 0,5 MM, PRÉ - PINTADA, NA COR BRANCA COM ATÉ 2 ÁGUAS, INCLUSO IÇAMENTO (REF. SINAPI 94213 – 08/2021)</t>
  </si>
  <si>
    <t>Telha em chapa de aço zincado, pré-pintada, perfil ondulado, espessura de 0,50mm; ref. LR-17 da Pefilor, L17,5 da Eucatex, MBP 17,5 da MBP ou equivalente (08/2021)</t>
  </si>
  <si>
    <t>F.14.000.025580</t>
  </si>
  <si>
    <t>F.14.000.025531</t>
  </si>
  <si>
    <t>Cumeeira em de aço zincado, pré-pintada, perfil ondulado, espessura de 0,50mm; ref. LR-17 da Perfilor, MBP17,5 da MBP, Eucatex ou equivalente</t>
  </si>
  <si>
    <t>CUMEEIRA TELHA AÇO ZINCADO, PRÉ PINTADA NA COR BRANCA, PERFIL ONDULADO, E = 0,5 MM, COMPRIMENTO = *1,12* M, E = 0,8 MM, INCLUSO ACESSÓRIOS DE FIXAÇÃO E IÇAMENTO. (REF. SINAPI 94223 – 09/2019)</t>
  </si>
  <si>
    <t>EXECUÇÃO DE PASSEIO (CALÇADA) OU PISO DE CONCRETO COM CONCRETO MOLDADO IN LOCO, FEITO EM OBRA, ACABAMENTO CONVENCIONAL, NÃO ARMADO. AF_07/2016</t>
  </si>
  <si>
    <t>SOLEIRA EM GRANITO, LARGURA 15 CM, ESPESSURA 2,0 CM. AF_06/2018 - BORDA DA ÁREA DE VIVÊNCIA</t>
  </si>
  <si>
    <t>PINTURA TINTA DE ACABAMENTO (PIGMENTADA) ESMALTE SINTÉTICO ACETINADO EM MADEIRA, 3 DEMÃOS. AF_01/2021</t>
  </si>
  <si>
    <t>CABO DE COBRE FLEXÍVEL ISOLADO, 10 MM², ANTI-CHAMA 450/750 V, PARA DISTRIBUIÇÃO - FORNECIMENTO E INSTALAÇÃO. AF_12/2015</t>
  </si>
  <si>
    <t>RELÉ FOTOELÉTRICO COM BASE PARA COMANDO DE ILUMINAÇÃO EXTERNA 1000 W - FORNECIMENTO E INSTALAÇÃO. AF_08/2020 (REF. SINAPI 101632 - 08/2021)</t>
  </si>
  <si>
    <t>AUXILIAR DE ELETRICISTA COM ENCARGOS COMPLEMENTARES</t>
  </si>
  <si>
    <t>RELE FOTOELETRICO INTERNO E EXTERNO BIVOLT 1000 W, DE CONECTOR, SEM BASE</t>
  </si>
  <si>
    <t>FITA ISOLANTE ADESIVA ANTICHAMA, USO ATE 750 V, EM ROLO DE 19 MM X 5 M</t>
  </si>
  <si>
    <t>BASE PARA RELE COM SUPORTE METALICO</t>
  </si>
  <si>
    <t xml:space="preserve"> 00039465 </t>
  </si>
  <si>
    <t>DISPOSITIVO DPS CLASSE II, 1 POLO, TENSAO MAXIMA DE 175 V, CORRENTE MAXIMA DE *20* KA (TIPO AC)</t>
  </si>
  <si>
    <t>HASTE DE ATERRAMENTOHASTE DE ATERRAMENTO 5/8 PARA SPDA - FORNECIMENTO E INSTALAÇÃO. AF_12/2017</t>
  </si>
  <si>
    <t>ELETRODUTO FLEXÍVEL CORRUGADO, PEAD, DN 40 MM (1 1/4"), PARA CIRCUITOS TERMINAIS, INSTALADO EM SOLO E PAREDE - FORNECIMENTO E INSTALAÇÃO. AF_12/2015</t>
  </si>
  <si>
    <t>LUMINÁRIA DE EMERGÊNCIA, COM 30 LÂMPADAS LED DE 2 W, SEM REATOR - FORNECIMENTO E INSTALAÇÃO. AF_02/2020</t>
  </si>
  <si>
    <t>ELETROTÉCNICO COM ENCARGOS COMPLEMENTARES</t>
  </si>
  <si>
    <t>CONCRETO FCK = 20MPA, TRAÇO 1:2,7:3 (EM MASSA SECA DE CIMENTO/ AREIA MÉDIA/ BRITA 1) - PREPARO MECÂNICO COM BETONEIRA 400 L. AF_05/2021</t>
  </si>
  <si>
    <t>POSTE DE AÇO GALVANIZADO, TIPO RETO FLANGEADO H=3M - FORNECIMENTO E INSTALAÇÃO (REF. SIURB/S9 098365 - 01/2021)</t>
  </si>
  <si>
    <t>POSTE CONICO CONTINUO EM ACO GALVANIZADO, RETO, FLANGEADO, H = 3 M, DIAMETRO INFERIOR = *95* MM</t>
  </si>
  <si>
    <t>SUPORTE PARA 1 PÉTALA PARA LUMINÁRIA DE ILUMINAÇÃO PÚBLICA - FORNECIMENTO E INSTALAÇÃO (REF. AGETOP/GO 072366 - 07/2021)</t>
  </si>
  <si>
    <t>SUPORTE PARA 1 PÉTALA PARA LUMINÁRIA DE ILUMINAÇÃO PÚBLICA</t>
  </si>
  <si>
    <t>LUMINÁRIA DE LED PARA ILUMINAÇÃO PÚBLICA, DE 98 W ATÉ 137 W - FORNECIMENTO E INSTALAÇÃO. AF_08/2020</t>
  </si>
  <si>
    <t>LUMINÁRIA TIPO PAINEL DE SOBREPOR, QUADRADA, LED 12 W, 6000 OU 6500 K, BRANCO FRIO  - FORNECIMENTO E INSTALAÇÃO</t>
  </si>
  <si>
    <t>LUMINÁRIA TIPO PAINEL DE SOBREPOR, QUADRADA, LED 12 W, 6000 OU 6500 K, BRANCO FRIO  - FORNECIMENTO E INSTALAÇÃO (REF. ORSE 9619 – 06/2016)</t>
  </si>
  <si>
    <t>COTAÇÃO</t>
  </si>
  <si>
    <t>LUVA DE CORRER, PVC, SOLDÁVEL, DN 50MM, INSTALADO EM PRUMADA DE ÁGUA - FORNECIMENTO E INSTALAÇÃO. AF_12/2014</t>
  </si>
  <si>
    <t>TORNEIRA DE BOIA PARA CAIXA D'ÁGUA, ROSCÁVEL, 1/2" - FORNECIMENTO E INSTALAÇÃO. AF_08/2021</t>
  </si>
  <si>
    <t>ADAPTADOR COM FLANGE E ANEL DE VEDAÇÃO, PVC, SOLDÁVEL, DN 50 MM X 1 1/2 , INSTALADO EM RESERVAÇÃO DE ÁGUA DE EDIFICAÇÃO QUE POSSUA RESERVATÓRIO DE FIBRA/FIBROCIMENTO FORNECIMENTO E INSTALAÇÃO. AF_06/2016</t>
  </si>
  <si>
    <t>REGISTRO DE ESFERA, PVC, ROSCÁVEL, COM VOLANTE, 1 1/2" - FORNECIMENTO E INSTALAÇÃO. AF_08/2021</t>
  </si>
  <si>
    <t>ADAPTADOR CURTO COM BOLSA E ROSCA PARA REGISTRO, PVC, SOLDÁVEL, DN 50MM X 1.1/2, INSTALADO EM PRUMADA DE ÁGUA - FORNECIMENTO E INSTALAÇÃO. AF_12/2014</t>
  </si>
  <si>
    <t>CAIXA ENTERRADA HIDRÁULICA RETANGULAR EM ALVENARIA COM TIJOLOS CERÂMICOS MACIÇOS, DIMENSÕES INTERNAS: 0,4X0,4X0,4 M PARA REDE DE ESGOTO. AF_12/2020</t>
  </si>
  <si>
    <t>CAIXA SIFONADA, PVC, DN 100 X 100 X 50 MM, JUNTA ELÁSTICA, FORNECIDA E INSTALADA EM RAMAL DE DESCARGA OU EM RAMAL DE ESGOTO SANITÁRIO. AF_12/2014 DE ESGOTO SANITÁRIO. AF_12/2014 (REF. SINAPI 89707 – 02/2018)</t>
  </si>
  <si>
    <t>JOELHO 90 GRAUS, PVC, SERIE NORMAL, ESGOTO PREDIAL, DN 50 MM, JUNTA ELÁSTICA, FORNECIDO E INSTALADO EM PRUMADA DE ESGOTO SANITÁRIO OU VENTILAÇÃO. AF_12/2014</t>
  </si>
  <si>
    <t>CAIXA ENTERRADA HIDRÁULICA RETANGULAR EM ALVENARIA COM TIJOLOS CERÂMICOS MACIÇOS, DIMENSÕES INTERNAS: 0,3X0,3X0,3 M PARA REDE DE DRENAGEM. AF_12/2020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</si>
  <si>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</si>
  <si>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</si>
  <si>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HORIZONTAL PARA PORTA - FORNECIMENTO E INSTALAÇÃO. AF_01/2020</t>
  </si>
  <si>
    <t xml:space="preserve"> 1.21.9 </t>
  </si>
  <si>
    <t>LAVATÓRIO DE CANTO, EM LOUÇA BRANCA SUSPENSO, 40 X 30CM OU EQUIVALENTE, PADRÃO POPULAR - FORNECIMENTO E INSTALAÇÃO. AF_01/2020 (REF. SINAPI 86904 – 01/2020)</t>
  </si>
  <si>
    <t xml:space="preserve"> 00004351 </t>
  </si>
  <si>
    <t>PARAFUSO NIQUELADO 3 1/2" COM ACABAMENTO CROMADO PARA FIXAR PECA SANITARIA, INCLUI PORCA CEGA, ARRUELA E BUCHA DE NYLON TAMANHO S-8</t>
  </si>
  <si>
    <t xml:space="preserve"> 00036521 </t>
  </si>
  <si>
    <t>LAVATORIO DE CANTO LOUCA BRANCA SUSPENSO *40 X 30* CM</t>
  </si>
  <si>
    <t>ASSENTO SANITÁRIO CONVENCIONAL - FORNECIMENTO E INSTALACAO. AF_01/2020</t>
  </si>
  <si>
    <t>TUBO LIGAÇÃO PVC 1.1/2" PARA VALVULA DE DESCARGA - FORNECIMENTO E INSTALAÇÃO. AF_01/2020 (REF.  SBC 190802 – 06/2021)</t>
  </si>
  <si>
    <t>TUBO PONTA AZUL PARA VALVULA DE DESCARGA 11/2"</t>
  </si>
  <si>
    <t>AGESUL</t>
  </si>
  <si>
    <t>PLACA DE SINALIZAÇÃO EM PVC PARA AMBIENTES - (02 PLACAS 8X24 CM) - (REF. CPOS 97.02.210 - 03/2021)</t>
  </si>
  <si>
    <t>Placa de sinalização em PVC expandido de 70x20cm, espessura 3mm, adesivo dupla face sobre todo o verso</t>
  </si>
  <si>
    <t>PLACA DE SINALIZAÇÃO EM PVC PARA AMBIENTES - (02 PLACAS 16X16 CM) - (REF. CPOS 97.02.210 - 03/2021)</t>
  </si>
  <si>
    <t>PLACA DE SINALIZAÇÃO EM PVC PARA AMBIENTES - (02 PLACAS 12X24 CM - ADVERTÊCIA NOS SANITARIOS ) - (REF. CPOS 97.02.210 - 03/2021)</t>
  </si>
  <si>
    <t xml:space="preserve">PLACA DE SINALIZAÇÃO EM PVC PARA AMBIENTES - (01 PLACA 90X150 CM - PLACA EXTERNA) - (REF. CPOS 97.02.210 - 03/2021) </t>
  </si>
  <si>
    <t>PLACA DE IDENTIFICAÇÃO EM PVC COM TEXTO EM VINIL - (01 PLACAS 90X150 CM) - (REF. CPOS 97.02.036 - 03/2021)</t>
  </si>
  <si>
    <t>Placa de identificação em PVC, com texto em vinil e espessura de 2mm</t>
  </si>
  <si>
    <t>A00097</t>
  </si>
  <si>
    <t>SEDOP</t>
  </si>
  <si>
    <t>ESTRUTURA EM METAL P/ PAINEIS DE FACHADA</t>
  </si>
  <si>
    <t>ACESSÓRIOS P/ FIXAÇÃO DE PAINÉIS</t>
  </si>
  <si>
    <t>MONTADOR DE ESTRUTURA METÁLICA COM ENCARGOS COMPLEMENTARES</t>
  </si>
  <si>
    <t>AUXILIAR DE SERRALHEIRO COM ENCARGOS COMPLEMENTARES</t>
  </si>
  <si>
    <t>TOTEM PRINCIPAL  EM ESTRUTURA METÁLICA, COM CECHAMENTO DO TIPO BANDEJA EM CHAPA DE GALVANIZADA, ADESIVADO - (REF. SEDOP 061458 - 09/2021)</t>
  </si>
  <si>
    <t>TOTEM ESPAÇO MULTIUSO E ESPAÇO COM EQUIPAMENTOS -  EM ESTRUTURA METÁLICA, COM CECHAMENTO DO TIPO BANDEJA EM CHAPA DE GALVANIZADA, ADESIVADO - (REF. SEDOP 061458 - 09/2021)</t>
  </si>
  <si>
    <t>EQUIPAMENTO DE GINÁSTICA - BARRAS PARALELAS EM TUBO DE AÇO GALVANIZADO  ø=2", COM PINTURA ESMALTE - VERMELHA  (REF. ORSE - 9169 - 07/2021)</t>
  </si>
  <si>
    <t>CONCRETO FCK = 15MPA, TRAÇO 1:3,4:3,5 (EM MASSA SECA DE CIMENTO/ AREIA MÉDIA/ BRITA 1) - PREPARO MECÂNICO COM BETONEIRA 400 L. AF_05/2021</t>
  </si>
  <si>
    <t>ESCAVAÇÃO MANUAL DE VALA COM PROFUNDIDADE MENOR OU IGUAL A 1,30 M. AF_02/2021</t>
  </si>
  <si>
    <t>TUBO DE AÇO GALVANIZADO COM COSTURA, CLASSE MÉDIA, CONEXÃO RANHURADA, DN 50 (2"), INSTALADO EM PRUMADAS - FORNECIMENTO E INSTALAÇÃO. AF_10/2020</t>
  </si>
  <si>
    <t>PINTURA COM TINTA ALQUÍDICA DE ACABAMENTO (ESMALTE SINTÉTICO FOSCO) PULVERIZADA SOBRE PERFIL METÁLICO EXECUTADO EM FÁBRICA (POR DEMÃO). AF_01/2020_P</t>
  </si>
  <si>
    <t>EQUIPAMENTO DE GINÁSTICA - ESPALDAR SIMPLES EM TUBOS DE AÇO GALVANIZADO  ø=2" E 1 1/2" , COM PINTURA ESMALTE - VERDE E AZUL  (REF. ORSE - 9169 - 07/2021)</t>
  </si>
  <si>
    <t>TUBO DE AÇO GALVANIZADO COM COSTURA, CLASSE MÉDIA, CONEXÃO RANHURADA, DN 40 (1 1/2"), INSTALADO EM PRUMADAS - FORNECIMENTO E INSTALAÇÃO. AF_10/2020</t>
  </si>
  <si>
    <t>PRANCHAO APARELHADO *8 X 30* CM, EM MACARANDUBA, ANGELIM OU EQUIVALENTE DA REGIAO</t>
  </si>
  <si>
    <t>PINTURA VERNIZ (INCOLOR) ALQUÍDICO EM MADEIRA, USO INTERNO E EXTERNO, 2 DEMÃOS. AF_01/2021</t>
  </si>
  <si>
    <t>EQUIPAMENTO DE GINÁSTICA - 03 BANCOS EM CONCRETO ARMADO COM PRANCHA DE MADEIRA ENVERNIZADA. (CONFORME PROJETO)</t>
  </si>
  <si>
    <t>EXECUÇÃO DE ESTRUTURAS DE CONCRETO ARMADO, PARA EDIFICAÇÃO HABITACIONAL UNIFAMILIAR TÉRREA (CASA EM EMPREENDIMENTOS), FCK = 25 MPA. AF_01/2017</t>
  </si>
  <si>
    <t>EQUIPAMENTO DE GINÁSTICA - 03 PRANCHAS PARA ABDOMINAIS EM CONCRETO ARMADO COM PRANCHA DE MADEIRA ENVERNIZADA E BARRA EM "T" PARA APOIOS DOS PÉS EM TUBO DE FERRO 2" E PINTURA NA COR AMARELA (CONFORME PROJETO)</t>
  </si>
  <si>
    <t>EQUIPAMENTO DE GINÁSTICA - BARRAS ASSIMÉTRICAS HORIZONTAIS EM TUBOS DE AÇO GALVANIZADO  ø=2" E 1 1/2" , COM PINTURA ESMALTE - VERDE E AZUL  (REF. ORSE - 9169 - 07/2021)</t>
  </si>
  <si>
    <t>EQUIPAMENTO DE GINÁSTICA - 03 BARRAS MARINHEIRO EM TUBO DE AÇO GALVANIZADO  ø=2", COM PINTURA ESMALTE - VERDE  (REF. ORSE - 9169 - 07/2021)</t>
  </si>
  <si>
    <t>EQUIPAMENTO DE GINÁSTICA - BARRA HORIZONTAL DE APOIO EM TUBO DE AÇO GALVANIZADO  ø=2", COM PINTURA ESMALTE - VERMELHA  (REF. ORSE - 9169 - 07/2021)</t>
  </si>
  <si>
    <t>PERFIL "U" EM CHAPA ACO DOBRADA, E = 3,04 MM, H = 20 CM, ABAS = 5 CM (4,47 KG/M)</t>
  </si>
  <si>
    <t>AGETOP</t>
  </si>
  <si>
    <t>1.9.9</t>
  </si>
  <si>
    <t>PINTURA DE PISO COM TINTA ACRÍLICA, APLICAÇÃO MANUAL, 2 DEMÃOS, INCLUSO FUNDO PREPARADOR. AF_05/2021</t>
  </si>
  <si>
    <t>PINTURA COM TINTA ALQUÍDICA DE ACABAMENTO (ESMALTE SINTÉTICO ACETINADO) PULVERIZADA SOBRE SUPERFÍCIES METÁLICAS (EXCETO PERFIL) EXECUTADO EM OBRA (02 DEMÃOS). AF_01/2020_P</t>
  </si>
  <si>
    <t xml:space="preserve"> MASSA ÚNICA, PARA RECEBIMENTO DE PINTURA, EM ARGAMASSA TRAÇO 1:2:8, PREPARO MECÂNICO COM BETONEIRA 400L, APLICADA MANUALMENTE EM TETO, ESPESSURA DE 20MM, COM EXECUÇÃO DE TALISCAS. AF_03/2015</t>
  </si>
  <si>
    <t>KIT DE PORTA DE MADEIRA PARA PINTURA, SEMI-OCA (LEVE OU MÉDIA), PADRÃO POPULAR, 90X210CM, ESPESSURA DE 3,5CM, ITENS INCLUSOS: DOBRADIÇAS, MONTAGEM E INSTALAÇÃO DO BATENTE, FECHADURA COM EXECUÇÃO DO FURO - FORNECIMENTO E INSTALAÇÃO. AF_12/2019</t>
  </si>
  <si>
    <t>APLICAÇÃO MANUAL DE PINTURA COM TINTA LÁTEX ACRÍLICA EM TETO, DUAS DEMÃOS. AF_06/2014</t>
  </si>
  <si>
    <t>CAIXA DE INSPEÇÃO PARA ATERRAMENTO, CIRCULAR, EM POLIETILENO, DIÂMETRO INTERNO = 0,3 M. AF_12/2020</t>
  </si>
  <si>
    <t>QUADRO DE DISTRIBUIÇÃO DE ENERGIA EM CHAPA DE AÇO GALVANIZADO, DE EMBUTIR, COM BARRAMENTO TRIFÁSICO, PARA 12 DISJUNTORES DIN 100A - FORNECIMENTO E INSTALAÇÃO. AF_10/2020</t>
  </si>
  <si>
    <t>1.4.1</t>
  </si>
  <si>
    <t>1.4.2</t>
  </si>
  <si>
    <t>1.4.3</t>
  </si>
  <si>
    <t>1.10.2</t>
  </si>
  <si>
    <t>1.10.19</t>
  </si>
  <si>
    <t>1.10.20</t>
  </si>
  <si>
    <t>1.10.21</t>
  </si>
  <si>
    <t>1.10.22</t>
  </si>
  <si>
    <t>1.10.23</t>
  </si>
  <si>
    <t>1.10.24</t>
  </si>
  <si>
    <t>1.10.25</t>
  </si>
  <si>
    <t>1.10.26</t>
  </si>
  <si>
    <t>1.10.27</t>
  </si>
  <si>
    <t>1.11.1</t>
  </si>
  <si>
    <t>1.11.2</t>
  </si>
  <si>
    <t>1.11.10</t>
  </si>
  <si>
    <t>1.11.11</t>
  </si>
  <si>
    <t>1.11.15</t>
  </si>
  <si>
    <t>1.12.7</t>
  </si>
  <si>
    <t>1.12.8</t>
  </si>
  <si>
    <t>1.12.9</t>
  </si>
  <si>
    <t>1.12.10</t>
  </si>
  <si>
    <t>1.12.11</t>
  </si>
  <si>
    <t>1.13.3</t>
  </si>
  <si>
    <t>1.14.3</t>
  </si>
  <si>
    <t>1.15.2</t>
  </si>
  <si>
    <t>1.15.3</t>
  </si>
  <si>
    <t>1.15.4</t>
  </si>
  <si>
    <t>1.15.5</t>
  </si>
  <si>
    <t>1.15.6</t>
  </si>
  <si>
    <t>1.15.7</t>
  </si>
  <si>
    <t>1.15.8</t>
  </si>
  <si>
    <t>1.15.9</t>
  </si>
  <si>
    <t>1.15.10</t>
  </si>
  <si>
    <t>1.15.11</t>
  </si>
  <si>
    <t>1.15.12</t>
  </si>
  <si>
    <t>1.16.2</t>
  </si>
  <si>
    <t>1.16.3</t>
  </si>
  <si>
    <t>1.16.4</t>
  </si>
  <si>
    <t>1.16.5</t>
  </si>
  <si>
    <t>1.16.6</t>
  </si>
  <si>
    <t>1.16.7</t>
  </si>
  <si>
    <t>1.16.8</t>
  </si>
  <si>
    <t>1.16.9</t>
  </si>
  <si>
    <t>1.16.10</t>
  </si>
  <si>
    <t>1.16.11</t>
  </si>
  <si>
    <t>1.16.12</t>
  </si>
  <si>
    <t>1.16.13</t>
  </si>
  <si>
    <t>1.17.1</t>
  </si>
  <si>
    <t>1.9.10</t>
  </si>
  <si>
    <t>PINTURA COM TINTA ALQUÍDICA DE ACABAMENTO (ESMALTE SINTÉTICO ACETINADO) PULVERIZADA SOBRE SUPERFÍCIES METÁLICAS  - PINTURA DA CALHA DE BEIRAL</t>
  </si>
  <si>
    <t>PEITORIL EM GRANITO POLIDO, TIPO ANDORINHA/ QUARTZ/ CASTELO/ CORUMBA OU OUTROS EQUIVALENTES DA REGIAO, E= *2,5* CM (REF. SEDOP 120734 - 09/2021)</t>
  </si>
  <si>
    <t>DISPOSITIVO DE PROTEÇÃO CONTRA SURTO DE TENSÃO DPS 20KA - 175V - FORNECIMENTO E INSTALAÇÃO (REF. ORSE/SE 8894 - 07/2021)</t>
  </si>
  <si>
    <t>OBRA: REMANESCENTE CONSTRUÇÃO DE ACADEMIA DA SAÚDE</t>
  </si>
  <si>
    <t>1.5.2</t>
  </si>
  <si>
    <t>ACABAMENTOS PARA FORRO (RODA-FORRO EM PERFIL METÁLICO E PLÁSTICO). AF_05/2017</t>
  </si>
  <si>
    <t>ACABAMENTO PARA FORRO PVC</t>
  </si>
  <si>
    <t>EXT. (m)</t>
  </si>
  <si>
    <t>BEIRAL INTERNO</t>
  </si>
  <si>
    <t>BEIRAL EXTERNO</t>
  </si>
  <si>
    <t>TEXTURA ACRÍLICA, APLICAÇÃO MANUAL EM PAREDE. AF_09/2016</t>
  </si>
  <si>
    <t>SIFÃO DO TIPO FLEXÍVEL EM PVC 1 X 1.1/2 - FORNECIMENTO E INSTALAÇÃO. AF_01/2020</t>
  </si>
  <si>
    <t>A00098</t>
  </si>
  <si>
    <t>O.12.000.090901</t>
  </si>
  <si>
    <t>1.8.3</t>
  </si>
  <si>
    <t>PORTA DE ALUMÍNIO DE ABRIR COM LAMBRI, COM GUARNIÇÃO, FIXAÇÃO COM PARAFUSOS - FORNECIMENTO E INSTALAÇÃO. AF_12/2019 - PORTINHOLA PARA ACESSO A CAIXA D'ÁGUA</t>
  </si>
  <si>
    <t>DATA: JANEIRO/2022</t>
  </si>
  <si>
    <t>Fernando M. de Almeida</t>
  </si>
  <si>
    <t>Eng. Civil Crea 031455-MT</t>
  </si>
  <si>
    <t>Data Base: 05/2022</t>
  </si>
  <si>
    <t>Referências Orçamentariais: Composições e Insumos SINAPI 03_2022 (Desonerada) / SEDOP 02/2022 / ORSE 02/2022 / SIURB 01/2022/ AGETOP 04/2022/ SBC 04/2022/ CPOS 02/2022</t>
  </si>
  <si>
    <t>ESQUADRIA (JANELA) BASCULANTE EM VIDRO TEMPERADO ESPESSURA 8 MM, COM CAIXILHOS EM ALUMÍNIO - FORNECIMENTO E INSTALAÇÃO (REF. SEDOP 091512 - 09/2021)</t>
  </si>
  <si>
    <t>REJUNTE CIMENTICIO, QUALQUER COR</t>
  </si>
  <si>
    <t>CAIXA D´ÁGUA EM POLIETILENO, 500 LITROS - FORNECIMENTO E INSTALAÇÃO. AF_06/2021</t>
  </si>
  <si>
    <t>1.11.20</t>
  </si>
  <si>
    <t>1.2.2</t>
  </si>
  <si>
    <t>1.2.3</t>
  </si>
  <si>
    <t>EXECUÇÃO DE DEPÓSITO EM CANTEIRO DE OBRA EM CHAPA DE MADEIRA COMPENSADA, NÃO INCLUSO MOBILIÁRIO. AF_04/2016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</si>
</sst>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_(* #,##0.00_);_(* \(#,##0.00\);_(* &quot;-&quot;??_);_(@_)"/>
    <numFmt numFmtId="165" formatCode="#,##0.00;[Red]#,##0.00"/>
    <numFmt numFmtId="166" formatCode="00"/>
    <numFmt numFmtId="167" formatCode="0.0"/>
    <numFmt numFmtId="168" formatCode="_-* #,##0.000_-;\-* #,##0.000_-;_-* &quot;-&quot;???_-;_-@_-"/>
    <numFmt numFmtId="169" formatCode="#.##000"/>
    <numFmt numFmtId="170" formatCode="\$#,#00"/>
    <numFmt numFmtId="171" formatCode="m\o\n\th\ d\,\ \y\y\y\y"/>
    <numFmt numFmtId="172" formatCode="_([$€-2]* #,##0.00_);_([$€-2]* \(#,##0.00\);_([$€-2]* &quot;-&quot;??_)"/>
    <numFmt numFmtId="173" formatCode="#,#00"/>
    <numFmt numFmtId="174" formatCode="#,"/>
    <numFmt numFmtId="175" formatCode="_(&quot;R$ &quot;* #,##0.00_);_(&quot;R$ &quot;* \(#,##0.00\);_(&quot;R$ &quot;* &quot;-&quot;??_);_(@_)"/>
    <numFmt numFmtId="176" formatCode="_-* #,##0.00\ &quot;R$&quot;_-;\-* #,##0.00\ &quot;R$&quot;_-;_-* &quot;-&quot;??\ &quot;R$&quot;_-;_-@_-"/>
    <numFmt numFmtId="177" formatCode="%#,#00"/>
    <numFmt numFmtId="178" formatCode="&quot;R$ &quot;#,##0_);\(&quot;R$ &quot;#,##0\)"/>
    <numFmt numFmtId="179" formatCode="_(* #,##0.00_);_(* \(#,##0.00\);_(* \-??_);_(@_)"/>
    <numFmt numFmtId="180" formatCode="#,##0.0"/>
    <numFmt numFmtId="181" formatCode="0.0%"/>
    <numFmt numFmtId="182" formatCode="_ * #,##0.00_ ;_ * \-#,##0.00_ ;_ * &quot;-&quot;??_ ;_ @_ "/>
    <numFmt numFmtId="183" formatCode="#,##0.0000000"/>
    <numFmt numFmtId="184" formatCode="#,##0.0000"/>
  </numFmts>
  <fonts count="98" x14ac:knownFonts="1">
    <font>
      <sz val="10"/>
      <name val="Arial"/>
    </font>
    <font>
      <sz val="11"/>
      <color theme="1"/>
      <name val="Calibri"/>
      <family val="2"/>
      <scheme val="minor"/>
    </font>
    <font>
      <sz val="11"/>
      <color indexed="8"/>
      <name val="Calibri"/>
      <family val="2"/>
    </font>
    <font>
      <sz val="10"/>
      <name val="Arial"/>
      <family val="2"/>
    </font>
    <font>
      <b/>
      <sz val="10"/>
      <name val="Arial"/>
      <family val="2"/>
    </font>
    <font>
      <b/>
      <sz val="11"/>
      <name val="Arial"/>
      <family val="2"/>
    </font>
    <font>
      <sz val="11"/>
      <name val="Arial"/>
      <family val="2"/>
    </font>
    <font>
      <sz val="10"/>
      <name val="Arial"/>
      <family val="2"/>
    </font>
    <font>
      <b/>
      <sz val="14"/>
      <name val="Arial"/>
      <family val="2"/>
    </font>
    <font>
      <b/>
      <sz val="12"/>
      <name val="Arial"/>
      <family val="2"/>
    </font>
    <font>
      <b/>
      <i/>
      <sz val="10"/>
      <name val="Arial"/>
      <family val="2"/>
    </font>
    <font>
      <b/>
      <sz val="14"/>
      <name val="Arial Narrow"/>
      <family val="2"/>
    </font>
    <font>
      <b/>
      <sz val="11"/>
      <color indexed="8"/>
      <name val="Calibri"/>
      <family val="2"/>
    </font>
    <font>
      <sz val="11"/>
      <color indexed="10"/>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b/>
      <sz val="11"/>
      <color indexed="63"/>
      <name val="Calibri"/>
      <family val="2"/>
    </font>
    <font>
      <b/>
      <sz val="18"/>
      <color indexed="62"/>
      <name val="Cambria"/>
      <family val="2"/>
    </font>
    <font>
      <sz val="12"/>
      <name val="Arial"/>
      <family val="2"/>
    </font>
    <font>
      <b/>
      <sz val="14"/>
      <name val="Arial"/>
      <family val="2"/>
    </font>
    <font>
      <b/>
      <sz val="11"/>
      <name val="Arial"/>
      <family val="2"/>
    </font>
    <font>
      <sz val="11"/>
      <name val="Arial"/>
      <family val="2"/>
    </font>
    <font>
      <sz val="16"/>
      <name val="Arial"/>
      <family val="2"/>
    </font>
    <font>
      <b/>
      <sz val="12"/>
      <name val="Arial"/>
      <family val="2"/>
    </font>
    <font>
      <sz val="10"/>
      <name val="Arial"/>
      <family val="2"/>
    </font>
    <font>
      <b/>
      <sz val="14"/>
      <name val="Arial"/>
      <family val="2"/>
    </font>
    <font>
      <sz val="10"/>
      <name val="Arial"/>
      <family val="2"/>
    </font>
    <font>
      <b/>
      <sz val="10"/>
      <name val="Arial"/>
      <family val="2"/>
    </font>
    <font>
      <b/>
      <sz val="11"/>
      <name val="Arial"/>
      <family val="2"/>
    </font>
    <font>
      <sz val="10"/>
      <color indexed="10"/>
      <name val="Arial"/>
      <family val="2"/>
    </font>
    <font>
      <b/>
      <sz val="12"/>
      <name val="Arial"/>
      <family val="2"/>
    </font>
    <font>
      <b/>
      <sz val="14"/>
      <name val="Arial"/>
      <family val="2"/>
    </font>
    <font>
      <sz val="10"/>
      <name val="Arial"/>
      <family val="2"/>
    </font>
    <font>
      <b/>
      <sz val="13"/>
      <name val="Arial"/>
      <family val="2"/>
    </font>
    <font>
      <b/>
      <sz val="10"/>
      <name val="Arial"/>
      <family val="2"/>
    </font>
    <font>
      <sz val="12"/>
      <name val="Arial"/>
      <family val="2"/>
    </font>
    <font>
      <sz val="11"/>
      <name val="Arial"/>
      <family val="2"/>
    </font>
    <font>
      <b/>
      <sz val="9"/>
      <name val="Arial"/>
      <family val="2"/>
    </font>
    <font>
      <b/>
      <sz val="11"/>
      <name val="Arial"/>
      <family val="2"/>
    </font>
    <font>
      <sz val="10"/>
      <color indexed="10"/>
      <name val="Arial"/>
      <family val="2"/>
    </font>
    <font>
      <b/>
      <u/>
      <sz val="11"/>
      <name val="Arial"/>
      <family val="2"/>
    </font>
    <font>
      <b/>
      <i/>
      <sz val="11"/>
      <name val="Arial"/>
      <family val="2"/>
    </font>
    <font>
      <sz val="9"/>
      <name val="Arial"/>
      <family val="2"/>
    </font>
    <font>
      <b/>
      <i/>
      <sz val="9"/>
      <name val="Arial"/>
      <family val="2"/>
    </font>
    <font>
      <b/>
      <sz val="14"/>
      <name val="Arial"/>
      <family val="1"/>
    </font>
    <font>
      <b/>
      <sz val="11"/>
      <name val="Arial"/>
      <family val="1"/>
    </font>
    <font>
      <sz val="11"/>
      <color theme="1"/>
      <name val="Calibri"/>
      <family val="2"/>
      <scheme val="minor"/>
    </font>
    <font>
      <b/>
      <sz val="10"/>
      <color rgb="FFFF0000"/>
      <name val="Arial"/>
      <family val="2"/>
    </font>
    <font>
      <b/>
      <sz val="11"/>
      <color rgb="FFFF0000"/>
      <name val="Arial"/>
      <family val="2"/>
    </font>
    <font>
      <sz val="10"/>
      <name val="Arial"/>
      <family val="2"/>
    </font>
    <font>
      <sz val="11"/>
      <name val="Calibri"/>
      <family val="2"/>
    </font>
    <font>
      <b/>
      <sz val="12"/>
      <name val="Calibri"/>
      <family val="2"/>
    </font>
    <font>
      <sz val="12"/>
      <name val="Calibri"/>
      <family val="2"/>
    </font>
    <font>
      <b/>
      <sz val="14"/>
      <name val="Calibri"/>
      <family val="2"/>
    </font>
    <font>
      <b/>
      <sz val="11"/>
      <name val="Calibri"/>
      <family val="2"/>
    </font>
    <font>
      <sz val="10"/>
      <name val="MS Sans Serif"/>
      <family val="2"/>
    </font>
    <font>
      <b/>
      <i/>
      <sz val="11"/>
      <name val="Calibri"/>
      <family val="2"/>
    </font>
    <font>
      <b/>
      <sz val="16"/>
      <color rgb="FFFF0000"/>
      <name val="Arial"/>
      <family val="2"/>
    </font>
    <font>
      <b/>
      <sz val="11"/>
      <color rgb="FFFF0000"/>
      <name val="Calibri"/>
      <family val="2"/>
    </font>
    <font>
      <b/>
      <sz val="16"/>
      <name val="Arial"/>
      <family val="2"/>
    </font>
    <font>
      <sz val="10"/>
      <color indexed="8"/>
      <name val="Calibri"/>
      <family val="2"/>
      <scheme val="minor"/>
    </font>
    <font>
      <b/>
      <sz val="10"/>
      <name val="Calibri"/>
      <family val="2"/>
      <scheme val="minor"/>
    </font>
    <font>
      <b/>
      <sz val="10"/>
      <color rgb="FFFF0000"/>
      <name val="Calibri"/>
      <family val="2"/>
      <scheme val="minor"/>
    </font>
    <font>
      <b/>
      <u/>
      <sz val="10"/>
      <color rgb="FFFF0000"/>
      <name val="Calibri"/>
      <family val="2"/>
      <scheme val="minor"/>
    </font>
    <font>
      <sz val="10"/>
      <name val="Calibri"/>
      <family val="2"/>
      <scheme val="minor"/>
    </font>
    <font>
      <b/>
      <sz val="9"/>
      <color rgb="FFFF0000"/>
      <name val="Calibri"/>
      <family val="2"/>
      <scheme val="minor"/>
    </font>
    <font>
      <b/>
      <sz val="10"/>
      <color indexed="8"/>
      <name val="Calibri"/>
      <family val="2"/>
      <scheme val="minor"/>
    </font>
    <font>
      <sz val="8"/>
      <color indexed="8"/>
      <name val="Calibri"/>
      <family val="2"/>
      <scheme val="minor"/>
    </font>
    <font>
      <b/>
      <u/>
      <sz val="8"/>
      <color rgb="FFFF0000"/>
      <name val="Calibri"/>
      <family val="2"/>
      <scheme val="minor"/>
    </font>
    <font>
      <b/>
      <sz val="16"/>
      <name val="Calibri"/>
      <family val="2"/>
      <scheme val="minor"/>
    </font>
    <font>
      <sz val="8"/>
      <name val="Calibri"/>
      <family val="2"/>
      <scheme val="minor"/>
    </font>
    <font>
      <u/>
      <sz val="10"/>
      <color indexed="8"/>
      <name val="Calibri"/>
      <family val="2"/>
      <scheme val="minor"/>
    </font>
    <font>
      <b/>
      <sz val="10"/>
      <name val="Arial Narrow"/>
      <family val="2"/>
    </font>
    <font>
      <sz val="11"/>
      <color rgb="FFFF0000"/>
      <name val="Arial"/>
      <family val="2"/>
    </font>
    <font>
      <sz val="12"/>
      <name val="Calibri"/>
      <family val="2"/>
      <scheme val="minor"/>
    </font>
    <font>
      <b/>
      <sz val="8"/>
      <name val="Calibri"/>
      <family val="2"/>
      <scheme val="minor"/>
    </font>
    <font>
      <b/>
      <sz val="12"/>
      <name val="Calibri"/>
      <family val="2"/>
      <scheme val="minor"/>
    </font>
    <font>
      <i/>
      <sz val="10"/>
      <name val="Calibri"/>
      <family val="2"/>
      <scheme val="minor"/>
    </font>
    <font>
      <i/>
      <u/>
      <sz val="10"/>
      <name val="Calibri"/>
      <family val="2"/>
      <scheme val="minor"/>
    </font>
    <font>
      <sz val="9"/>
      <name val="Calibri"/>
      <family val="2"/>
      <scheme val="minor"/>
    </font>
    <font>
      <sz val="11"/>
      <color rgb="FF000000"/>
      <name val="Arial"/>
      <family val="2"/>
    </font>
    <font>
      <sz val="10"/>
      <color rgb="FF000000"/>
      <name val="Arial"/>
      <family val="1"/>
    </font>
    <font>
      <sz val="10"/>
      <name val="Arial"/>
      <family val="1"/>
    </font>
    <font>
      <sz val="8"/>
      <name val="Arial"/>
    </font>
    <font>
      <sz val="8"/>
      <name val="Arial"/>
      <family val="2"/>
    </font>
    <font>
      <sz val="10"/>
      <color rgb="FFFF0000"/>
      <name val="Arial"/>
      <family val="1"/>
    </font>
  </fonts>
  <fills count="40">
    <fill>
      <patternFill patternType="none"/>
    </fill>
    <fill>
      <patternFill patternType="gray125"/>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3"/>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rgb="FFFFFF00"/>
        <bgColor indexed="64"/>
      </patternFill>
    </fill>
    <fill>
      <patternFill patternType="solid">
        <fgColor theme="2" tint="-0.249977111117893"/>
        <bgColor indexed="64"/>
      </patternFill>
    </fill>
    <fill>
      <patternFill patternType="solid">
        <fgColor theme="9" tint="-0.249977111117893"/>
        <bgColor indexed="64"/>
      </patternFill>
    </fill>
    <fill>
      <patternFill patternType="solid">
        <fgColor rgb="FFFFC000"/>
        <bgColor indexed="64"/>
      </patternFill>
    </fill>
    <fill>
      <patternFill patternType="solid">
        <fgColor theme="6" tint="0.39997558519241921"/>
        <bgColor indexed="64"/>
      </patternFill>
    </fill>
    <fill>
      <patternFill patternType="solid">
        <fgColor theme="6"/>
        <bgColor indexed="64"/>
      </patternFill>
    </fill>
    <fill>
      <patternFill patternType="solid">
        <fgColor theme="0" tint="-0.14999847407452621"/>
        <bgColor indexed="64"/>
      </patternFill>
    </fill>
    <fill>
      <patternFill patternType="solid">
        <fgColor rgb="FFDFF0D8"/>
      </patternFill>
    </fill>
    <fill>
      <patternFill patternType="solid">
        <fgColor rgb="FFD6D6D6"/>
      </patternFill>
    </fill>
    <fill>
      <patternFill patternType="solid">
        <fgColor rgb="FFEFEFEF"/>
      </patternFill>
    </fill>
    <fill>
      <patternFill patternType="solid">
        <fgColor rgb="FFFFFFFF"/>
      </patternFill>
    </fill>
    <fill>
      <patternFill patternType="solid">
        <fgColor rgb="FF00FFFF"/>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0"/>
        <bgColor indexed="64"/>
      </patternFill>
    </fill>
    <fill>
      <patternFill patternType="solid">
        <fgColor theme="9" tint="0.39997558519241921"/>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32"/>
      </top>
      <bottom style="double">
        <color indexed="32"/>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s>
  <cellStyleXfs count="209">
    <xf numFmtId="0" fontId="0" fillId="0" borderId="0"/>
    <xf numFmtId="0" fontId="14"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14" fillId="7" borderId="0" applyNumberFormat="0" applyBorder="0" applyAlignment="0" applyProtection="0"/>
    <xf numFmtId="0" fontId="14" fillId="10" borderId="0" applyNumberFormat="0" applyBorder="0" applyAlignment="0" applyProtection="0"/>
    <xf numFmtId="0" fontId="2" fillId="11" borderId="0" applyNumberFormat="0" applyBorder="0" applyAlignment="0" applyProtection="0"/>
    <xf numFmtId="0" fontId="2" fillId="3" borderId="0" applyNumberFormat="0" applyBorder="0" applyAlignment="0" applyProtection="0"/>
    <xf numFmtId="0" fontId="14" fillId="4" borderId="0" applyNumberFormat="0" applyBorder="0" applyAlignment="0" applyProtection="0"/>
    <xf numFmtId="0" fontId="14" fillId="12" borderId="0" applyNumberFormat="0" applyBorder="0" applyAlignment="0" applyProtection="0"/>
    <xf numFmtId="0" fontId="2" fillId="6" borderId="0" applyNumberFormat="0" applyBorder="0" applyAlignment="0" applyProtection="0"/>
    <xf numFmtId="0" fontId="2" fillId="13"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15" borderId="1" applyNumberFormat="0" applyAlignment="0" applyProtection="0"/>
    <xf numFmtId="0" fontId="3" fillId="0" borderId="0"/>
    <xf numFmtId="0" fontId="17" fillId="8" borderId="2" applyNumberFormat="0" applyAlignment="0" applyProtection="0"/>
    <xf numFmtId="169" fontId="18" fillId="0" borderId="0">
      <protection locked="0"/>
    </xf>
    <xf numFmtId="3" fontId="3" fillId="0" borderId="0" applyFont="0" applyFill="0" applyBorder="0" applyAlignment="0" applyProtection="0"/>
    <xf numFmtId="170" fontId="18" fillId="0" borderId="0">
      <protection locked="0"/>
    </xf>
    <xf numFmtId="3" fontId="3" fillId="0" borderId="0" applyFont="0" applyFill="0" applyBorder="0" applyAlignment="0" applyProtection="0"/>
    <xf numFmtId="171" fontId="18" fillId="0" borderId="0">
      <protection locked="0"/>
    </xf>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1" fillId="0" borderId="3" applyFill="0" applyBorder="0" applyProtection="0">
      <alignment horizontal="center" vertical="center"/>
    </xf>
    <xf numFmtId="172" fontId="3" fillId="0" borderId="0" applyFont="0" applyFill="0" applyBorder="0" applyAlignment="0" applyProtection="0"/>
    <xf numFmtId="173" fontId="18" fillId="0" borderId="0">
      <protection locked="0"/>
    </xf>
    <xf numFmtId="0" fontId="19" fillId="9" borderId="0" applyNumberFormat="0" applyBorder="0" applyAlignment="0" applyProtection="0"/>
    <xf numFmtId="0" fontId="20" fillId="0" borderId="4"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174" fontId="23" fillId="0" borderId="0">
      <protection locked="0"/>
    </xf>
    <xf numFmtId="174" fontId="23" fillId="0" borderId="0">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13" borderId="1" applyNumberFormat="0" applyAlignment="0" applyProtection="0"/>
    <xf numFmtId="0" fontId="26" fillId="0" borderId="7" applyNumberFormat="0" applyFill="0" applyAlignment="0" applyProtection="0"/>
    <xf numFmtId="175" fontId="3" fillId="0" borderId="0" applyFont="0" applyFill="0" applyBorder="0" applyAlignment="0" applyProtection="0"/>
    <xf numFmtId="175" fontId="3" fillId="0" borderId="0" applyFont="0" applyFill="0" applyBorder="0" applyAlignment="0" applyProtection="0"/>
    <xf numFmtId="175" fontId="2" fillId="0" borderId="0" applyFont="0" applyFill="0" applyBorder="0" applyAlignment="0" applyProtection="0"/>
    <xf numFmtId="175" fontId="3" fillId="0" borderId="0" applyFont="0" applyFill="0" applyBorder="0" applyAlignment="0" applyProtection="0"/>
    <xf numFmtId="176" fontId="3" fillId="0" borderId="0" applyFont="0" applyFill="0" applyBorder="0" applyAlignment="0" applyProtection="0"/>
    <xf numFmtId="0" fontId="27" fillId="1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58" fillId="0" borderId="0"/>
    <xf numFmtId="0" fontId="3" fillId="0" borderId="0"/>
    <xf numFmtId="0" fontId="3" fillId="0" borderId="0"/>
    <xf numFmtId="0" fontId="3" fillId="0" borderId="0"/>
    <xf numFmtId="0" fontId="3" fillId="0" borderId="0"/>
    <xf numFmtId="0" fontId="3" fillId="0" borderId="0"/>
    <xf numFmtId="0" fontId="58" fillId="0" borderId="0"/>
    <xf numFmtId="0" fontId="3" fillId="0" borderId="0"/>
    <xf numFmtId="0" fontId="2" fillId="0" borderId="0"/>
    <xf numFmtId="0" fontId="3" fillId="0" borderId="0"/>
    <xf numFmtId="0" fontId="3" fillId="0" borderId="0"/>
    <xf numFmtId="0" fontId="3" fillId="0" borderId="0"/>
    <xf numFmtId="0" fontId="3" fillId="0" borderId="0"/>
    <xf numFmtId="0" fontId="58"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6" borderId="8" applyNumberFormat="0" applyFont="0" applyAlignment="0" applyProtection="0"/>
    <xf numFmtId="0" fontId="28" fillId="15" borderId="9" applyNumberFormat="0" applyAlignment="0" applyProtection="0"/>
    <xf numFmtId="177" fontId="18" fillId="0" borderId="0">
      <protection locked="0"/>
    </xf>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5"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9" fillId="0" borderId="0" applyNumberFormat="0" applyFill="0" applyBorder="0" applyAlignment="0" applyProtection="0"/>
    <xf numFmtId="0" fontId="4" fillId="0" borderId="10" applyNumberFormat="0" applyFont="0" applyAlignment="0" applyProtection="0"/>
    <xf numFmtId="164" fontId="3" fillId="0" borderId="0" applyFont="0" applyFill="0" applyBorder="0" applyAlignment="0" applyProtection="0"/>
    <xf numFmtId="179" fontId="3" fillId="0" borderId="0" applyFont="0" applyFill="0" applyBorder="0" applyAlignment="0" applyProtection="0"/>
    <xf numFmtId="0" fontId="13" fillId="0" borderId="0" applyNumberFormat="0" applyFill="0" applyBorder="0" applyAlignment="0" applyProtection="0"/>
    <xf numFmtId="0" fontId="67" fillId="0" borderId="0"/>
    <xf numFmtId="164" fontId="61" fillId="0" borderId="0" applyFont="0" applyFill="0" applyBorder="0" applyAlignment="0" applyProtection="0"/>
    <xf numFmtId="0" fontId="1" fillId="0" borderId="0"/>
    <xf numFmtId="0" fontId="92" fillId="0" borderId="0"/>
  </cellStyleXfs>
  <cellXfs count="795">
    <xf numFmtId="0" fontId="0" fillId="0" borderId="0" xfId="0"/>
    <xf numFmtId="164" fontId="33" fillId="0" borderId="0" xfId="202" applyFont="1" applyFill="1" applyAlignment="1">
      <alignment vertical="center"/>
    </xf>
    <xf numFmtId="0" fontId="33" fillId="0" borderId="0" xfId="0" applyFont="1" applyFill="1" applyAlignment="1">
      <alignment vertical="center"/>
    </xf>
    <xf numFmtId="164" fontId="34" fillId="0" borderId="0" xfId="202" applyFont="1" applyFill="1" applyBorder="1" applyAlignment="1">
      <alignment vertical="center"/>
    </xf>
    <xf numFmtId="0" fontId="34" fillId="0" borderId="0" xfId="0" applyFont="1" applyFill="1" applyBorder="1" applyAlignment="1">
      <alignment vertical="center"/>
    </xf>
    <xf numFmtId="164" fontId="33" fillId="0" borderId="0" xfId="202" applyFont="1" applyFill="1" applyBorder="1" applyAlignment="1">
      <alignment vertical="center"/>
    </xf>
    <xf numFmtId="0" fontId="33" fillId="0" borderId="0" xfId="0" applyFont="1" applyFill="1" applyBorder="1" applyAlignment="1">
      <alignment vertical="center"/>
    </xf>
    <xf numFmtId="10" fontId="31" fillId="0" borderId="12" xfId="0" applyNumberFormat="1" applyFont="1" applyFill="1" applyBorder="1" applyAlignment="1">
      <alignment horizontal="left" vertical="center" wrapText="1"/>
    </xf>
    <xf numFmtId="0" fontId="32" fillId="0" borderId="0" xfId="0" applyFont="1" applyFill="1" applyBorder="1" applyAlignment="1">
      <alignment vertical="center" wrapText="1"/>
    </xf>
    <xf numFmtId="0" fontId="32" fillId="20" borderId="13" xfId="0" applyFont="1" applyFill="1" applyBorder="1" applyAlignment="1">
      <alignment horizontal="center" vertical="center"/>
    </xf>
    <xf numFmtId="0" fontId="32" fillId="20" borderId="14" xfId="0" applyNumberFormat="1" applyFont="1" applyFill="1" applyBorder="1" applyAlignment="1">
      <alignment horizontal="center" vertical="center" wrapText="1"/>
    </xf>
    <xf numFmtId="0" fontId="32" fillId="20" borderId="14" xfId="0" applyFont="1" applyFill="1" applyBorder="1" applyAlignment="1">
      <alignment horizontal="center" vertical="center"/>
    </xf>
    <xf numFmtId="2" fontId="32" fillId="20" borderId="14" xfId="0" applyNumberFormat="1" applyFont="1" applyFill="1" applyBorder="1" applyAlignment="1">
      <alignment horizontal="right" vertical="center"/>
    </xf>
    <xf numFmtId="164" fontId="32" fillId="0" borderId="0" xfId="202" applyFont="1" applyFill="1" applyBorder="1" applyAlignment="1">
      <alignment vertical="center" wrapText="1"/>
    </xf>
    <xf numFmtId="164" fontId="32" fillId="0" borderId="0" xfId="202" applyFont="1" applyFill="1" applyBorder="1" applyAlignment="1">
      <alignment vertical="center"/>
    </xf>
    <xf numFmtId="0" fontId="32" fillId="0" borderId="0" xfId="0" applyFont="1" applyFill="1" applyBorder="1" applyAlignment="1">
      <alignment vertical="center"/>
    </xf>
    <xf numFmtId="0" fontId="32" fillId="0" borderId="16" xfId="0" applyFont="1" applyBorder="1" applyAlignment="1">
      <alignment horizontal="center" vertical="center"/>
    </xf>
    <xf numFmtId="0" fontId="32" fillId="0" borderId="0" xfId="0" applyFont="1" applyBorder="1" applyAlignment="1">
      <alignment horizontal="center" vertical="center"/>
    </xf>
    <xf numFmtId="0" fontId="32" fillId="0" borderId="17" xfId="0" applyFont="1" applyBorder="1" applyAlignment="1">
      <alignment horizontal="center" vertical="center"/>
    </xf>
    <xf numFmtId="0" fontId="31" fillId="25" borderId="18" xfId="0" applyNumberFormat="1" applyFont="1" applyFill="1" applyBorder="1" applyAlignment="1">
      <alignment horizontal="center" vertical="center" wrapText="1"/>
    </xf>
    <xf numFmtId="0" fontId="31" fillId="25" borderId="19" xfId="0" applyNumberFormat="1" applyFont="1" applyFill="1" applyBorder="1" applyAlignment="1">
      <alignment vertical="center" wrapText="1"/>
    </xf>
    <xf numFmtId="0" fontId="31" fillId="25" borderId="20" xfId="0" applyNumberFormat="1" applyFont="1" applyFill="1" applyBorder="1" applyAlignment="1">
      <alignment vertical="center" wrapText="1"/>
    </xf>
    <xf numFmtId="0" fontId="32" fillId="26" borderId="22" xfId="0" applyNumberFormat="1" applyFont="1" applyFill="1" applyBorder="1" applyAlignment="1">
      <alignment horizontal="center" vertical="center" wrapText="1"/>
    </xf>
    <xf numFmtId="166" fontId="32" fillId="26" borderId="22" xfId="0" applyNumberFormat="1" applyFont="1" applyFill="1" applyBorder="1" applyAlignment="1">
      <alignment horizontal="center" vertical="center"/>
    </xf>
    <xf numFmtId="165" fontId="32" fillId="26" borderId="22" xfId="0" applyNumberFormat="1" applyFont="1" applyFill="1" applyBorder="1" applyAlignment="1">
      <alignment horizontal="center" vertical="center"/>
    </xf>
    <xf numFmtId="4" fontId="32" fillId="26" borderId="22" xfId="202" applyNumberFormat="1" applyFont="1" applyFill="1" applyBorder="1" applyAlignment="1">
      <alignment horizontal="right" vertical="center"/>
    </xf>
    <xf numFmtId="4" fontId="33" fillId="0" borderId="32" xfId="202" applyNumberFormat="1" applyFont="1" applyFill="1" applyBorder="1" applyAlignment="1">
      <alignment horizontal="right" vertical="center"/>
    </xf>
    <xf numFmtId="4" fontId="33" fillId="0" borderId="11" xfId="202" applyNumberFormat="1" applyFont="1" applyFill="1" applyBorder="1" applyAlignment="1">
      <alignment horizontal="right" vertical="center"/>
    </xf>
    <xf numFmtId="49" fontId="32" fillId="21" borderId="16" xfId="0" applyNumberFormat="1" applyFont="1" applyFill="1" applyBorder="1" applyAlignment="1">
      <alignment vertical="center"/>
    </xf>
    <xf numFmtId="0" fontId="32" fillId="21" borderId="0" xfId="0" applyNumberFormat="1" applyFont="1" applyFill="1" applyBorder="1" applyAlignment="1">
      <alignment vertical="center" wrapText="1"/>
    </xf>
    <xf numFmtId="49" fontId="32" fillId="21" borderId="0" xfId="0" applyNumberFormat="1" applyFont="1" applyFill="1" applyBorder="1" applyAlignment="1">
      <alignment vertical="center"/>
    </xf>
    <xf numFmtId="4" fontId="32" fillId="21" borderId="0" xfId="0" applyNumberFormat="1" applyFont="1" applyFill="1" applyBorder="1" applyAlignment="1">
      <alignment vertical="center"/>
    </xf>
    <xf numFmtId="2" fontId="32" fillId="21" borderId="0" xfId="0" applyNumberFormat="1" applyFont="1" applyFill="1" applyBorder="1" applyAlignment="1">
      <alignment vertical="center"/>
    </xf>
    <xf numFmtId="4" fontId="32" fillId="21" borderId="17" xfId="202" applyNumberFormat="1" applyFont="1" applyFill="1" applyBorder="1" applyAlignment="1">
      <alignment vertical="center"/>
    </xf>
    <xf numFmtId="2" fontId="32" fillId="22" borderId="27" xfId="0" applyNumberFormat="1" applyFont="1" applyFill="1" applyBorder="1" applyAlignment="1">
      <alignment horizontal="right" vertical="center" wrapText="1"/>
    </xf>
    <xf numFmtId="4" fontId="32" fillId="22" borderId="28" xfId="202" applyNumberFormat="1" applyFont="1" applyFill="1" applyBorder="1" applyAlignment="1">
      <alignment horizontal="right" vertical="center"/>
    </xf>
    <xf numFmtId="0" fontId="32" fillId="21" borderId="0" xfId="0" applyFont="1" applyFill="1" applyBorder="1" applyAlignment="1">
      <alignment vertical="center"/>
    </xf>
    <xf numFmtId="0" fontId="33" fillId="0" borderId="0" xfId="0" applyFont="1" applyFill="1" applyAlignment="1">
      <alignment horizontal="center" vertical="center"/>
    </xf>
    <xf numFmtId="0" fontId="33" fillId="0" borderId="0" xfId="0" applyNumberFormat="1" applyFont="1" applyFill="1" applyAlignment="1">
      <alignment horizontal="center" vertical="center" wrapText="1"/>
    </xf>
    <xf numFmtId="4" fontId="33" fillId="0" borderId="0" xfId="202" applyNumberFormat="1" applyFont="1" applyFill="1" applyAlignment="1">
      <alignment horizontal="right" vertical="center"/>
    </xf>
    <xf numFmtId="2" fontId="33" fillId="0" borderId="0" xfId="0" applyNumberFormat="1" applyFont="1" applyFill="1" applyAlignment="1">
      <alignment horizontal="right" vertical="center"/>
    </xf>
    <xf numFmtId="0" fontId="6" fillId="0" borderId="11" xfId="0" applyNumberFormat="1" applyFont="1" applyFill="1" applyBorder="1" applyAlignment="1">
      <alignment horizontal="center" vertical="center" wrapText="1"/>
    </xf>
    <xf numFmtId="49" fontId="5" fillId="26" borderId="21" xfId="0" applyNumberFormat="1" applyFont="1" applyFill="1" applyBorder="1" applyAlignment="1">
      <alignment horizontal="center" vertical="center"/>
    </xf>
    <xf numFmtId="0" fontId="6" fillId="0" borderId="24" xfId="0" applyFont="1" applyFill="1" applyBorder="1" applyAlignment="1">
      <alignment horizontal="center" vertical="center"/>
    </xf>
    <xf numFmtId="165" fontId="6" fillId="0" borderId="11" xfId="0" applyNumberFormat="1" applyFont="1" applyFill="1" applyBorder="1" applyAlignment="1">
      <alignment horizontal="center" vertical="center"/>
    </xf>
    <xf numFmtId="0" fontId="5" fillId="26" borderId="21" xfId="0" applyNumberFormat="1" applyFont="1" applyFill="1" applyBorder="1" applyAlignment="1">
      <alignment horizontal="center" vertical="center"/>
    </xf>
    <xf numFmtId="167" fontId="6" fillId="0" borderId="24" xfId="0" applyNumberFormat="1" applyFont="1" applyFill="1" applyBorder="1" applyAlignment="1">
      <alignment horizontal="center" vertical="center"/>
    </xf>
    <xf numFmtId="0" fontId="36" fillId="0" borderId="0" xfId="0" applyFont="1" applyAlignment="1">
      <alignment vertical="center"/>
    </xf>
    <xf numFmtId="0" fontId="38" fillId="0" borderId="0" xfId="63" applyFont="1" applyBorder="1" applyAlignment="1">
      <alignment vertical="center"/>
    </xf>
    <xf numFmtId="0" fontId="38" fillId="0" borderId="0" xfId="63" applyFont="1" applyAlignment="1">
      <alignment vertical="center"/>
    </xf>
    <xf numFmtId="164" fontId="40" fillId="27" borderId="37" xfId="202" applyFont="1" applyFill="1" applyBorder="1" applyAlignment="1">
      <alignment horizontal="center" vertical="center"/>
    </xf>
    <xf numFmtId="0" fontId="40" fillId="27" borderId="38" xfId="202" applyNumberFormat="1" applyFont="1" applyFill="1" applyBorder="1" applyAlignment="1">
      <alignment vertical="center" wrapText="1"/>
    </xf>
    <xf numFmtId="175" fontId="40" fillId="27" borderId="19" xfId="202" applyNumberFormat="1" applyFont="1" applyFill="1" applyBorder="1" applyAlignment="1">
      <alignment vertical="center" wrapText="1"/>
    </xf>
    <xf numFmtId="3" fontId="41" fillId="0" borderId="0" xfId="63" applyNumberFormat="1" applyFont="1" applyAlignment="1">
      <alignment vertical="center"/>
    </xf>
    <xf numFmtId="43" fontId="38" fillId="0" borderId="0" xfId="63" applyNumberFormat="1" applyFont="1" applyAlignment="1">
      <alignment vertical="center"/>
    </xf>
    <xf numFmtId="0" fontId="40" fillId="0" borderId="39" xfId="202" applyNumberFormat="1" applyFont="1" applyFill="1" applyBorder="1" applyAlignment="1">
      <alignment horizontal="justify" vertical="center"/>
    </xf>
    <xf numFmtId="175" fontId="40" fillId="0" borderId="39" xfId="51" applyFont="1" applyFill="1" applyBorder="1" applyAlignment="1">
      <alignment vertical="center"/>
    </xf>
    <xf numFmtId="175" fontId="40" fillId="0" borderId="40" xfId="51" applyFont="1" applyFill="1" applyBorder="1" applyAlignment="1">
      <alignment vertical="center"/>
    </xf>
    <xf numFmtId="10" fontId="40" fillId="0" borderId="40" xfId="107" applyNumberFormat="1" applyFont="1" applyFill="1" applyBorder="1" applyAlignment="1">
      <alignment horizontal="center" vertical="center"/>
    </xf>
    <xf numFmtId="175" fontId="38" fillId="0" borderId="0" xfId="63" applyNumberFormat="1" applyFont="1" applyAlignment="1">
      <alignment vertical="center"/>
    </xf>
    <xf numFmtId="0" fontId="44" fillId="0" borderId="0" xfId="0" applyFont="1" applyAlignment="1">
      <alignment vertical="center"/>
    </xf>
    <xf numFmtId="0" fontId="43" fillId="0" borderId="0" xfId="0" applyFont="1" applyBorder="1" applyAlignment="1">
      <alignment vertical="center" wrapText="1"/>
    </xf>
    <xf numFmtId="0" fontId="44" fillId="0" borderId="0" xfId="63" applyFont="1" applyAlignment="1">
      <alignment vertical="center"/>
    </xf>
    <xf numFmtId="0" fontId="50" fillId="0" borderId="0" xfId="63" applyFont="1" applyFill="1" applyBorder="1" applyAlignment="1">
      <alignment horizontal="center" vertical="center"/>
    </xf>
    <xf numFmtId="164" fontId="44" fillId="0" borderId="0" xfId="63" applyNumberFormat="1" applyFont="1" applyAlignment="1">
      <alignment vertical="center"/>
    </xf>
    <xf numFmtId="0" fontId="3" fillId="0" borderId="44" xfId="65" applyFont="1" applyBorder="1" applyAlignment="1">
      <alignment vertical="center"/>
    </xf>
    <xf numFmtId="0" fontId="4" fillId="0" borderId="0" xfId="65" applyFont="1" applyBorder="1" applyAlignment="1">
      <alignment vertical="center"/>
    </xf>
    <xf numFmtId="0" fontId="3" fillId="0" borderId="0" xfId="65" applyFont="1" applyBorder="1" applyAlignment="1">
      <alignment vertical="center"/>
    </xf>
    <xf numFmtId="0" fontId="9" fillId="0" borderId="0" xfId="65" applyFont="1" applyBorder="1" applyAlignment="1">
      <alignment vertical="center"/>
    </xf>
    <xf numFmtId="0" fontId="3" fillId="23" borderId="0" xfId="65" applyFont="1" applyFill="1" applyBorder="1" applyAlignment="1">
      <alignment vertical="center"/>
    </xf>
    <xf numFmtId="0" fontId="3" fillId="0" borderId="45" xfId="65" applyFont="1" applyBorder="1" applyAlignment="1">
      <alignment vertical="center"/>
    </xf>
    <xf numFmtId="0" fontId="3" fillId="0" borderId="46" xfId="65" applyFont="1" applyBorder="1" applyAlignment="1">
      <alignment vertical="center"/>
    </xf>
    <xf numFmtId="0" fontId="3" fillId="0" borderId="16" xfId="65" applyFont="1" applyBorder="1" applyAlignment="1">
      <alignment vertical="center"/>
    </xf>
    <xf numFmtId="0" fontId="3" fillId="0" borderId="17" xfId="65" applyFont="1" applyBorder="1" applyAlignment="1">
      <alignment vertical="center"/>
    </xf>
    <xf numFmtId="0" fontId="3" fillId="23" borderId="47" xfId="65" applyFont="1" applyFill="1" applyBorder="1" applyAlignment="1">
      <alignment vertical="center"/>
    </xf>
    <xf numFmtId="0" fontId="3" fillId="23" borderId="48" xfId="65" applyFont="1" applyFill="1" applyBorder="1" applyAlignment="1">
      <alignment vertical="center"/>
    </xf>
    <xf numFmtId="0" fontId="3" fillId="23" borderId="12" xfId="65" applyFont="1" applyFill="1" applyBorder="1" applyAlignment="1">
      <alignment vertical="center"/>
    </xf>
    <xf numFmtId="0" fontId="4" fillId="0" borderId="45" xfId="65" applyFont="1" applyBorder="1" applyAlignment="1">
      <alignment vertical="center"/>
    </xf>
    <xf numFmtId="0" fontId="4" fillId="0" borderId="44" xfId="65" applyNumberFormat="1" applyFont="1" applyBorder="1" applyAlignment="1">
      <alignment vertical="center"/>
    </xf>
    <xf numFmtId="10" fontId="4" fillId="0" borderId="46" xfId="65" applyNumberFormat="1" applyFont="1" applyBorder="1" applyAlignment="1">
      <alignment vertical="center"/>
    </xf>
    <xf numFmtId="10" fontId="4" fillId="0" borderId="0" xfId="65" applyNumberFormat="1" applyFont="1" applyBorder="1" applyAlignment="1">
      <alignment vertical="center"/>
    </xf>
    <xf numFmtId="0" fontId="4" fillId="0" borderId="47" xfId="65" applyFont="1" applyBorder="1" applyAlignment="1">
      <alignment vertical="center"/>
    </xf>
    <xf numFmtId="0" fontId="4" fillId="0" borderId="48" xfId="65" applyFont="1" applyBorder="1" applyAlignment="1">
      <alignment vertical="center"/>
    </xf>
    <xf numFmtId="0" fontId="4" fillId="0" borderId="12" xfId="65" applyFont="1" applyBorder="1" applyAlignment="1">
      <alignment vertical="center"/>
    </xf>
    <xf numFmtId="0" fontId="49" fillId="0" borderId="0" xfId="65" applyFont="1" applyBorder="1" applyAlignment="1">
      <alignment vertical="center"/>
    </xf>
    <xf numFmtId="0" fontId="54" fillId="0" borderId="0" xfId="65" applyFont="1" applyBorder="1" applyAlignment="1">
      <alignment vertical="center"/>
    </xf>
    <xf numFmtId="0" fontId="6" fillId="0" borderId="11" xfId="0" applyFont="1" applyFill="1" applyBorder="1" applyAlignment="1">
      <alignment horizontal="center" vertical="center"/>
    </xf>
    <xf numFmtId="0" fontId="6" fillId="0" borderId="11" xfId="0" applyFont="1" applyFill="1" applyBorder="1" applyAlignment="1">
      <alignment horizontal="center" vertical="center" wrapText="1"/>
    </xf>
    <xf numFmtId="4" fontId="6" fillId="0" borderId="11" xfId="0" applyNumberFormat="1" applyFont="1" applyFill="1" applyBorder="1" applyAlignment="1">
      <alignment horizontal="right" vertical="center" wrapText="1"/>
    </xf>
    <xf numFmtId="4" fontId="6" fillId="0" borderId="11" xfId="0" applyNumberFormat="1" applyFont="1" applyFill="1" applyBorder="1" applyAlignment="1">
      <alignment horizontal="right" vertical="center"/>
    </xf>
    <xf numFmtId="0" fontId="60" fillId="0" borderId="0" xfId="0" applyFont="1" applyFill="1" applyAlignment="1">
      <alignment horizontal="left" vertical="center"/>
    </xf>
    <xf numFmtId="164" fontId="6" fillId="0" borderId="0" xfId="202" applyFont="1" applyFill="1" applyAlignment="1">
      <alignment vertical="center"/>
    </xf>
    <xf numFmtId="0" fontId="6" fillId="0" borderId="0" xfId="0" applyFont="1" applyFill="1" applyAlignment="1">
      <alignment vertical="center"/>
    </xf>
    <xf numFmtId="0" fontId="5" fillId="21" borderId="29" xfId="0" applyFont="1" applyFill="1" applyBorder="1" applyAlignment="1">
      <alignment vertical="center"/>
    </xf>
    <xf numFmtId="0" fontId="5" fillId="21" borderId="30" xfId="0" applyFont="1" applyFill="1" applyBorder="1" applyAlignment="1">
      <alignment vertical="center"/>
    </xf>
    <xf numFmtId="0" fontId="5" fillId="21" borderId="31" xfId="0" applyFont="1" applyFill="1" applyBorder="1" applyAlignment="1">
      <alignment vertical="center"/>
    </xf>
    <xf numFmtId="0" fontId="5" fillId="26" borderId="22" xfId="0" applyNumberFormat="1" applyFont="1" applyFill="1" applyBorder="1" applyAlignment="1">
      <alignment horizontal="center" vertical="center" wrapText="1"/>
    </xf>
    <xf numFmtId="165" fontId="5" fillId="26" borderId="22" xfId="0" quotePrefix="1" applyNumberFormat="1" applyFont="1" applyFill="1" applyBorder="1" applyAlignment="1">
      <alignment horizontal="center" vertical="center"/>
    </xf>
    <xf numFmtId="4" fontId="5" fillId="26" borderId="22" xfId="202" quotePrefix="1" applyNumberFormat="1" applyFont="1" applyFill="1" applyBorder="1" applyAlignment="1">
      <alignment horizontal="right" vertical="center"/>
    </xf>
    <xf numFmtId="4" fontId="6" fillId="0" borderId="26" xfId="202" applyNumberFormat="1" applyFont="1" applyFill="1" applyBorder="1" applyAlignment="1">
      <alignment horizontal="right" vertical="center"/>
    </xf>
    <xf numFmtId="0" fontId="5" fillId="26" borderId="21" xfId="0" applyFont="1" applyFill="1" applyBorder="1" applyAlignment="1">
      <alignment horizontal="center" vertical="center" wrapText="1"/>
    </xf>
    <xf numFmtId="0" fontId="5" fillId="26" borderId="22" xfId="0" applyFont="1" applyFill="1" applyBorder="1" applyAlignment="1">
      <alignment horizontal="right" vertical="center" wrapText="1"/>
    </xf>
    <xf numFmtId="0" fontId="6" fillId="0" borderId="24" xfId="0" applyFont="1" applyFill="1" applyBorder="1" applyAlignment="1">
      <alignment horizontal="center" vertical="center" wrapText="1"/>
    </xf>
    <xf numFmtId="2" fontId="6" fillId="0" borderId="11" xfId="0" applyNumberFormat="1" applyFont="1" applyFill="1" applyBorder="1" applyAlignment="1">
      <alignment horizontal="right" vertical="center" wrapText="1"/>
    </xf>
    <xf numFmtId="4" fontId="6" fillId="0" borderId="32" xfId="202" applyNumberFormat="1" applyFont="1" applyFill="1" applyBorder="1" applyAlignment="1">
      <alignment horizontal="right" vertical="center"/>
    </xf>
    <xf numFmtId="166" fontId="5" fillId="26" borderId="22" xfId="0" applyNumberFormat="1" applyFont="1" applyFill="1" applyBorder="1" applyAlignment="1">
      <alignment horizontal="center" vertical="center"/>
    </xf>
    <xf numFmtId="0" fontId="6" fillId="0" borderId="33" xfId="0" applyFont="1" applyFill="1" applyBorder="1" applyAlignment="1">
      <alignment horizontal="center" vertical="center"/>
    </xf>
    <xf numFmtId="165" fontId="5" fillId="26" borderId="22" xfId="0" applyNumberFormat="1" applyFont="1" applyFill="1" applyBorder="1" applyAlignment="1">
      <alignment horizontal="center" vertical="center"/>
    </xf>
    <xf numFmtId="4" fontId="5" fillId="26" borderId="22" xfId="0" applyNumberFormat="1" applyFont="1" applyFill="1" applyBorder="1" applyAlignment="1">
      <alignment horizontal="right" vertical="center"/>
    </xf>
    <xf numFmtId="2" fontId="6" fillId="0" borderId="11" xfId="0" applyNumberFormat="1" applyFont="1" applyFill="1" applyBorder="1" applyAlignment="1">
      <alignment horizontal="right" vertical="center"/>
    </xf>
    <xf numFmtId="4" fontId="6" fillId="0" borderId="11" xfId="202" applyNumberFormat="1" applyFont="1" applyFill="1" applyBorder="1" applyAlignment="1">
      <alignment horizontal="right" vertical="center"/>
    </xf>
    <xf numFmtId="4" fontId="6" fillId="0" borderId="23" xfId="202" applyNumberFormat="1" applyFont="1" applyFill="1" applyBorder="1" applyAlignment="1">
      <alignment horizontal="right" vertical="center"/>
    </xf>
    <xf numFmtId="4" fontId="5" fillId="26" borderId="22" xfId="202" applyNumberFormat="1" applyFont="1" applyFill="1" applyBorder="1" applyAlignment="1">
      <alignment horizontal="right" vertical="center"/>
    </xf>
    <xf numFmtId="164" fontId="6" fillId="0" borderId="11" xfId="0" applyNumberFormat="1" applyFont="1" applyFill="1" applyBorder="1" applyAlignment="1">
      <alignment horizontal="right" vertical="center" wrapText="1"/>
    </xf>
    <xf numFmtId="164" fontId="40" fillId="0" borderId="39" xfId="202" applyFont="1" applyFill="1" applyBorder="1" applyAlignment="1">
      <alignment horizontal="center" vertical="center"/>
    </xf>
    <xf numFmtId="10" fontId="40" fillId="0" borderId="40" xfId="108" applyNumberFormat="1" applyFont="1" applyFill="1" applyBorder="1" applyAlignment="1">
      <alignment horizontal="center" vertical="center"/>
    </xf>
    <xf numFmtId="10" fontId="40" fillId="0" borderId="39" xfId="108" applyNumberFormat="1" applyFont="1" applyFill="1" applyBorder="1" applyAlignment="1">
      <alignment horizontal="center" vertical="center"/>
    </xf>
    <xf numFmtId="10" fontId="40" fillId="27" borderId="20" xfId="107" applyNumberFormat="1" applyFont="1" applyFill="1" applyBorder="1" applyAlignment="1">
      <alignment horizontal="center" vertical="center" wrapText="1"/>
    </xf>
    <xf numFmtId="4" fontId="5" fillId="20" borderId="14" xfId="0" applyNumberFormat="1" applyFont="1" applyFill="1" applyBorder="1" applyAlignment="1">
      <alignment horizontal="center" vertical="center"/>
    </xf>
    <xf numFmtId="4" fontId="32" fillId="20" borderId="15" xfId="202" applyNumberFormat="1" applyFont="1" applyFill="1" applyBorder="1" applyAlignment="1">
      <alignment horizontal="center" vertical="center"/>
    </xf>
    <xf numFmtId="10" fontId="35" fillId="0" borderId="43" xfId="63" applyNumberFormat="1" applyFont="1" applyBorder="1" applyAlignment="1">
      <alignment horizontal="left" vertical="center"/>
    </xf>
    <xf numFmtId="0" fontId="6" fillId="0" borderId="11" xfId="0" applyFont="1" applyFill="1" applyBorder="1" applyAlignment="1">
      <alignment horizontal="justify" vertical="center" wrapText="1"/>
    </xf>
    <xf numFmtId="0" fontId="32" fillId="21" borderId="0" xfId="0" applyFont="1" applyFill="1" applyBorder="1" applyAlignment="1">
      <alignment horizontal="justify" vertical="center"/>
    </xf>
    <xf numFmtId="0" fontId="32" fillId="20" borderId="14" xfId="0" applyFont="1" applyFill="1" applyBorder="1" applyAlignment="1">
      <alignment horizontal="justify" vertical="center" wrapText="1"/>
    </xf>
    <xf numFmtId="0" fontId="32" fillId="0" borderId="0" xfId="0" applyFont="1" applyBorder="1" applyAlignment="1">
      <alignment horizontal="justify" vertical="center"/>
    </xf>
    <xf numFmtId="165" fontId="5" fillId="26" borderId="22" xfId="0" applyNumberFormat="1" applyFont="1" applyFill="1" applyBorder="1" applyAlignment="1">
      <alignment horizontal="justify" vertical="center" wrapText="1"/>
    </xf>
    <xf numFmtId="0" fontId="5" fillId="21" borderId="30" xfId="0" applyFont="1" applyFill="1" applyBorder="1" applyAlignment="1">
      <alignment horizontal="justify" vertical="center"/>
    </xf>
    <xf numFmtId="0" fontId="5" fillId="26" borderId="22" xfId="0" applyFont="1" applyFill="1" applyBorder="1" applyAlignment="1">
      <alignment horizontal="justify" vertical="center" wrapText="1"/>
    </xf>
    <xf numFmtId="165" fontId="5" fillId="26" borderId="22" xfId="0" quotePrefix="1" applyNumberFormat="1" applyFont="1" applyFill="1" applyBorder="1" applyAlignment="1">
      <alignment horizontal="justify" vertical="center" wrapText="1"/>
    </xf>
    <xf numFmtId="165" fontId="32" fillId="26" borderId="22" xfId="0" applyNumberFormat="1" applyFont="1" applyFill="1" applyBorder="1" applyAlignment="1">
      <alignment horizontal="justify" vertical="center" wrapText="1"/>
    </xf>
    <xf numFmtId="49" fontId="32" fillId="21" borderId="0" xfId="0" applyNumberFormat="1" applyFont="1" applyFill="1" applyBorder="1" applyAlignment="1">
      <alignment horizontal="justify" vertical="center"/>
    </xf>
    <xf numFmtId="0" fontId="33" fillId="0" borderId="0" xfId="0" applyFont="1" applyFill="1" applyAlignment="1">
      <alignment horizontal="justify" vertical="center" wrapText="1"/>
    </xf>
    <xf numFmtId="0" fontId="5" fillId="26" borderId="50" xfId="0" applyNumberFormat="1" applyFont="1" applyFill="1" applyBorder="1" applyAlignment="1">
      <alignment horizontal="center" vertical="center" wrapText="1"/>
    </xf>
    <xf numFmtId="166" fontId="5" fillId="26" borderId="50" xfId="0" applyNumberFormat="1" applyFont="1" applyFill="1" applyBorder="1" applyAlignment="1">
      <alignment horizontal="center" vertical="center"/>
    </xf>
    <xf numFmtId="165" fontId="5" fillId="26" borderId="50" xfId="0" applyNumberFormat="1" applyFont="1" applyFill="1" applyBorder="1" applyAlignment="1">
      <alignment horizontal="center" vertical="center"/>
    </xf>
    <xf numFmtId="4" fontId="5" fillId="26" borderId="50" xfId="202" applyNumberFormat="1" applyFont="1" applyFill="1" applyBorder="1" applyAlignment="1">
      <alignment horizontal="right" vertical="center"/>
    </xf>
    <xf numFmtId="4" fontId="5" fillId="26" borderId="67" xfId="202" applyNumberFormat="1" applyFont="1" applyFill="1" applyBorder="1" applyAlignment="1">
      <alignment horizontal="right" vertical="center"/>
    </xf>
    <xf numFmtId="0" fontId="5" fillId="21" borderId="66" xfId="0" applyFont="1" applyFill="1" applyBorder="1" applyAlignment="1">
      <alignment vertical="center"/>
    </xf>
    <xf numFmtId="0" fontId="5" fillId="21" borderId="50" xfId="0" applyFont="1" applyFill="1" applyBorder="1" applyAlignment="1">
      <alignment vertical="center"/>
    </xf>
    <xf numFmtId="0" fontId="5" fillId="21" borderId="50" xfId="0" applyFont="1" applyFill="1" applyBorder="1" applyAlignment="1">
      <alignment horizontal="justify" vertical="center"/>
    </xf>
    <xf numFmtId="2" fontId="6" fillId="0" borderId="25" xfId="0" applyNumberFormat="1" applyFont="1" applyFill="1" applyBorder="1" applyAlignment="1">
      <alignment horizontal="right" vertical="center"/>
    </xf>
    <xf numFmtId="165" fontId="6" fillId="0" borderId="25" xfId="0" applyNumberFormat="1" applyFont="1" applyFill="1" applyBorder="1" applyAlignment="1">
      <alignment horizontal="center" vertical="center"/>
    </xf>
    <xf numFmtId="165" fontId="5" fillId="26" borderId="50" xfId="0" applyNumberFormat="1" applyFont="1" applyFill="1" applyBorder="1" applyAlignment="1">
      <alignment horizontal="justify" vertical="center" wrapText="1"/>
    </xf>
    <xf numFmtId="0" fontId="62" fillId="0" borderId="0" xfId="0" applyFont="1" applyAlignment="1">
      <alignment vertical="center"/>
    </xf>
    <xf numFmtId="164" fontId="62" fillId="0" borderId="0" xfId="0" applyNumberFormat="1" applyFont="1" applyAlignment="1">
      <alignment vertical="center"/>
    </xf>
    <xf numFmtId="43" fontId="62" fillId="0" borderId="0" xfId="0" applyNumberFormat="1" applyFont="1" applyAlignment="1">
      <alignment vertical="center"/>
    </xf>
    <xf numFmtId="2" fontId="62" fillId="0" borderId="0" xfId="0" applyNumberFormat="1" applyFont="1" applyAlignment="1">
      <alignment vertical="center"/>
    </xf>
    <xf numFmtId="0" fontId="62" fillId="0" borderId="0" xfId="0" applyFont="1" applyAlignment="1">
      <alignment horizontal="left" vertical="center"/>
    </xf>
    <xf numFmtId="0" fontId="62" fillId="0" borderId="0" xfId="0" applyFont="1" applyAlignment="1" applyProtection="1">
      <alignment vertical="center"/>
    </xf>
    <xf numFmtId="0" fontId="62" fillId="0" borderId="0" xfId="0" applyFont="1" applyFill="1" applyBorder="1" applyAlignment="1">
      <alignment vertical="center"/>
    </xf>
    <xf numFmtId="0" fontId="62" fillId="0" borderId="0" xfId="0" applyFont="1" applyFill="1" applyBorder="1" applyAlignment="1" applyProtection="1">
      <alignment vertical="center"/>
    </xf>
    <xf numFmtId="0" fontId="62" fillId="0" borderId="0" xfId="0" applyFont="1" applyBorder="1" applyAlignment="1">
      <alignment vertical="center"/>
    </xf>
    <xf numFmtId="0" fontId="69" fillId="0" borderId="0" xfId="0" applyFont="1" applyFill="1" applyBorder="1" applyAlignment="1">
      <alignment horizontal="left" vertical="center" wrapText="1"/>
    </xf>
    <xf numFmtId="0" fontId="60" fillId="0" borderId="0" xfId="0" applyFont="1" applyFill="1" applyBorder="1" applyAlignment="1">
      <alignment horizontal="left" vertical="center" wrapText="1"/>
    </xf>
    <xf numFmtId="0" fontId="60" fillId="0" borderId="0" xfId="0" applyFont="1" applyFill="1" applyBorder="1" applyAlignment="1">
      <alignment horizontal="left" vertical="center"/>
    </xf>
    <xf numFmtId="0" fontId="59" fillId="0" borderId="0" xfId="0" applyFont="1" applyFill="1" applyAlignment="1">
      <alignment horizontal="left" vertical="center"/>
    </xf>
    <xf numFmtId="43" fontId="59" fillId="0" borderId="0" xfId="0" applyNumberFormat="1" applyFont="1" applyFill="1" applyAlignment="1">
      <alignment horizontal="left" vertical="center"/>
    </xf>
    <xf numFmtId="4" fontId="59" fillId="0" borderId="0" xfId="0" applyNumberFormat="1" applyFont="1" applyFill="1" applyAlignment="1">
      <alignment horizontal="left" vertical="center"/>
    </xf>
    <xf numFmtId="0" fontId="43" fillId="0" borderId="0" xfId="0" applyFont="1" applyBorder="1" applyAlignment="1">
      <alignment horizontal="left" vertical="center" wrapText="1"/>
    </xf>
    <xf numFmtId="0" fontId="44" fillId="0" borderId="0" xfId="63" applyFont="1" applyAlignment="1">
      <alignment horizontal="left" vertical="center"/>
    </xf>
    <xf numFmtId="0" fontId="30" fillId="0" borderId="0" xfId="0" applyFont="1" applyBorder="1"/>
    <xf numFmtId="10" fontId="5" fillId="36" borderId="28" xfId="0" applyNumberFormat="1" applyFont="1" applyFill="1" applyBorder="1" applyAlignment="1">
      <alignment horizontal="center" vertical="center"/>
    </xf>
    <xf numFmtId="10" fontId="5" fillId="0" borderId="49" xfId="0" applyNumberFormat="1" applyFont="1" applyBorder="1" applyAlignment="1">
      <alignment horizontal="center" vertical="center"/>
    </xf>
    <xf numFmtId="0" fontId="5" fillId="0" borderId="49" xfId="0" applyFont="1" applyBorder="1" applyAlignment="1">
      <alignment horizontal="center" vertical="center" wrapText="1"/>
    </xf>
    <xf numFmtId="0" fontId="5" fillId="0" borderId="49" xfId="0" applyFont="1" applyBorder="1" applyAlignment="1">
      <alignment horizontal="center" vertical="center"/>
    </xf>
    <xf numFmtId="0" fontId="30" fillId="36" borderId="0" xfId="0" applyFont="1" applyFill="1" applyBorder="1"/>
    <xf numFmtId="10" fontId="3" fillId="36" borderId="11" xfId="0" applyNumberFormat="1" applyFont="1" applyFill="1" applyBorder="1" applyAlignment="1">
      <alignment horizontal="center" vertical="center"/>
    </xf>
    <xf numFmtId="0" fontId="3" fillId="36" borderId="11" xfId="0" applyFont="1" applyFill="1" applyBorder="1" applyAlignment="1">
      <alignment horizontal="justify" vertical="center" wrapText="1"/>
    </xf>
    <xf numFmtId="0" fontId="3" fillId="36" borderId="11" xfId="0" applyFont="1" applyFill="1" applyBorder="1" applyAlignment="1">
      <alignment horizontal="center" vertical="center"/>
    </xf>
    <xf numFmtId="10" fontId="3" fillId="0" borderId="11" xfId="0" applyNumberFormat="1" applyFont="1" applyBorder="1" applyAlignment="1">
      <alignment horizontal="center" vertical="center"/>
    </xf>
    <xf numFmtId="0" fontId="3" fillId="0" borderId="11" xfId="0" applyFont="1" applyBorder="1" applyAlignment="1">
      <alignment vertical="center" wrapText="1"/>
    </xf>
    <xf numFmtId="0" fontId="3" fillId="0" borderId="11" xfId="0" applyFont="1" applyBorder="1" applyAlignment="1">
      <alignment horizontal="center" vertical="center"/>
    </xf>
    <xf numFmtId="10" fontId="5" fillId="36" borderId="11" xfId="0" applyNumberFormat="1" applyFont="1" applyFill="1" applyBorder="1" applyAlignment="1">
      <alignment horizontal="center" vertical="center"/>
    </xf>
    <xf numFmtId="0" fontId="5" fillId="36" borderId="11" xfId="0" applyFont="1" applyFill="1" applyBorder="1" applyAlignment="1">
      <alignment horizontal="center" vertical="center" wrapText="1"/>
    </xf>
    <xf numFmtId="0" fontId="5" fillId="36" borderId="11" xfId="0" applyFont="1" applyFill="1" applyBorder="1" applyAlignment="1">
      <alignment horizontal="center" vertical="center"/>
    </xf>
    <xf numFmtId="0" fontId="3" fillId="36" borderId="11" xfId="0" applyFont="1" applyFill="1" applyBorder="1" applyAlignment="1">
      <alignment vertical="center" wrapText="1"/>
    </xf>
    <xf numFmtId="10" fontId="5" fillId="0" borderId="11" xfId="0" applyNumberFormat="1" applyFont="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4" fillId="0" borderId="28" xfId="0" applyFont="1" applyFill="1" applyBorder="1" applyAlignment="1">
      <alignment horizontal="center" vertical="center" wrapText="1"/>
    </xf>
    <xf numFmtId="10" fontId="70" fillId="0" borderId="0" xfId="107" applyNumberFormat="1" applyFont="1" applyAlignment="1">
      <alignment vertical="center"/>
    </xf>
    <xf numFmtId="0" fontId="72" fillId="0" borderId="0" xfId="63" applyFont="1" applyAlignment="1">
      <alignment vertical="center"/>
    </xf>
    <xf numFmtId="0" fontId="74" fillId="0" borderId="0" xfId="63" applyFont="1" applyAlignment="1">
      <alignment vertical="center"/>
    </xf>
    <xf numFmtId="43" fontId="72" fillId="0" borderId="0" xfId="135" applyFont="1" applyAlignment="1">
      <alignment vertical="center"/>
    </xf>
    <xf numFmtId="0" fontId="74" fillId="0" borderId="0" xfId="63" applyFont="1" applyAlignment="1">
      <alignment horizontal="left" vertical="center"/>
    </xf>
    <xf numFmtId="0" fontId="75" fillId="0" borderId="0" xfId="63" applyFont="1" applyAlignment="1">
      <alignment vertical="center"/>
    </xf>
    <xf numFmtId="164" fontId="76" fillId="0" borderId="11" xfId="131" applyFont="1" applyFill="1" applyBorder="1" applyAlignment="1">
      <alignment horizontal="center" vertical="center"/>
    </xf>
    <xf numFmtId="43" fontId="77" fillId="0" borderId="0" xfId="135" applyFont="1" applyAlignment="1">
      <alignment vertical="center"/>
    </xf>
    <xf numFmtId="0" fontId="74" fillId="0" borderId="0" xfId="63" applyFont="1" applyAlignment="1">
      <alignment horizontal="center" vertical="center"/>
    </xf>
    <xf numFmtId="43" fontId="73" fillId="24" borderId="11" xfId="131" applyNumberFormat="1" applyFont="1" applyFill="1" applyBorder="1" applyAlignment="1">
      <alignment horizontal="right" vertical="center"/>
    </xf>
    <xf numFmtId="43" fontId="73" fillId="0" borderId="11" xfId="131" applyNumberFormat="1" applyFont="1" applyFill="1" applyBorder="1" applyAlignment="1">
      <alignment horizontal="right" vertical="center"/>
    </xf>
    <xf numFmtId="0" fontId="74" fillId="0" borderId="0" xfId="63" applyFont="1" applyFill="1" applyAlignment="1">
      <alignment vertical="center"/>
    </xf>
    <xf numFmtId="43" fontId="72" fillId="0" borderId="0" xfId="135" applyFont="1" applyFill="1" applyAlignment="1">
      <alignment vertical="center"/>
    </xf>
    <xf numFmtId="0" fontId="74" fillId="0" borderId="0" xfId="63" applyFont="1" applyFill="1" applyAlignment="1">
      <alignment horizontal="left" vertical="center"/>
    </xf>
    <xf numFmtId="0" fontId="72" fillId="0" borderId="0" xfId="63" applyFont="1" applyFill="1" applyAlignment="1">
      <alignment vertical="center"/>
    </xf>
    <xf numFmtId="0" fontId="75" fillId="0" borderId="0" xfId="63" applyFont="1" applyFill="1" applyAlignment="1">
      <alignment vertical="center"/>
    </xf>
    <xf numFmtId="43" fontId="77" fillId="0" borderId="0" xfId="135" applyFont="1" applyFill="1" applyAlignment="1">
      <alignment vertical="center"/>
    </xf>
    <xf numFmtId="0" fontId="74" fillId="0" borderId="0" xfId="63" applyFont="1" applyFill="1" applyAlignment="1">
      <alignment horizontal="center" vertical="center"/>
    </xf>
    <xf numFmtId="164" fontId="76" fillId="0" borderId="11" xfId="131" applyFont="1" applyFill="1" applyBorder="1" applyAlignment="1">
      <alignment horizontal="center" vertical="center" wrapText="1"/>
    </xf>
    <xf numFmtId="43" fontId="76" fillId="0" borderId="11" xfId="100" applyNumberFormat="1" applyFont="1" applyFill="1" applyBorder="1" applyAlignment="1">
      <alignment vertical="center"/>
    </xf>
    <xf numFmtId="43" fontId="76" fillId="0" borderId="11" xfId="131" applyNumberFormat="1" applyFont="1" applyFill="1" applyBorder="1" applyAlignment="1">
      <alignment vertical="center"/>
    </xf>
    <xf numFmtId="43" fontId="74" fillId="0" borderId="0" xfId="135" applyFont="1" applyAlignment="1">
      <alignment vertical="center"/>
    </xf>
    <xf numFmtId="0" fontId="77" fillId="0" borderId="0" xfId="63" applyFont="1" applyFill="1" applyAlignment="1">
      <alignment horizontal="center" vertical="center"/>
    </xf>
    <xf numFmtId="0" fontId="77" fillId="0" borderId="0" xfId="63" applyFont="1" applyAlignment="1">
      <alignment horizontal="center" vertical="center"/>
    </xf>
    <xf numFmtId="43" fontId="79" fillId="0" borderId="0" xfId="135" applyFont="1" applyAlignment="1">
      <alignment vertical="center"/>
    </xf>
    <xf numFmtId="0" fontId="79" fillId="0" borderId="0" xfId="63" applyFont="1" applyAlignment="1">
      <alignment vertical="center"/>
    </xf>
    <xf numFmtId="0" fontId="80" fillId="0" borderId="0" xfId="63" applyFont="1" applyAlignment="1">
      <alignment vertical="center"/>
    </xf>
    <xf numFmtId="0" fontId="73" fillId="35" borderId="62" xfId="90" applyFont="1" applyFill="1" applyBorder="1" applyAlignment="1">
      <alignment horizontal="right" vertical="center" wrapText="1"/>
    </xf>
    <xf numFmtId="43" fontId="77" fillId="0" borderId="0" xfId="63" applyNumberFormat="1" applyFont="1" applyAlignment="1">
      <alignment horizontal="center" vertical="center"/>
    </xf>
    <xf numFmtId="43" fontId="72" fillId="0" borderId="0" xfId="63" applyNumberFormat="1" applyFont="1" applyAlignment="1">
      <alignment vertical="center"/>
    </xf>
    <xf numFmtId="16" fontId="77" fillId="0" borderId="0" xfId="63" applyNumberFormat="1" applyFont="1" applyAlignment="1">
      <alignment horizontal="center" vertical="center"/>
    </xf>
    <xf numFmtId="0" fontId="82" fillId="0" borderId="11" xfId="63" applyFont="1" applyFill="1" applyBorder="1" applyAlignment="1">
      <alignment horizontal="center" vertical="center" wrapText="1"/>
    </xf>
    <xf numFmtId="0" fontId="74" fillId="0" borderId="0" xfId="63" applyFont="1" applyBorder="1" applyAlignment="1">
      <alignment horizontal="left" vertical="center"/>
    </xf>
    <xf numFmtId="0" fontId="72" fillId="0" borderId="0" xfId="63" applyFont="1" applyBorder="1" applyAlignment="1">
      <alignment vertical="center"/>
    </xf>
    <xf numFmtId="0" fontId="75" fillId="0" borderId="0" xfId="63" applyFont="1" applyBorder="1" applyAlignment="1">
      <alignment vertical="center"/>
    </xf>
    <xf numFmtId="43" fontId="72" fillId="0" borderId="0" xfId="63" applyNumberFormat="1" applyFont="1" applyBorder="1" applyAlignment="1">
      <alignment vertical="center"/>
    </xf>
    <xf numFmtId="0" fontId="78" fillId="0" borderId="0" xfId="63" applyFont="1" applyAlignment="1">
      <alignment vertical="center"/>
    </xf>
    <xf numFmtId="43" fontId="74" fillId="0" borderId="0" xfId="63" applyNumberFormat="1" applyFont="1" applyAlignment="1">
      <alignment horizontal="left" vertical="center"/>
    </xf>
    <xf numFmtId="0" fontId="72" fillId="24" borderId="0" xfId="63" applyFont="1" applyFill="1" applyAlignment="1">
      <alignment vertical="center"/>
    </xf>
    <xf numFmtId="0" fontId="74" fillId="24" borderId="0" xfId="63" applyFont="1" applyFill="1" applyAlignment="1">
      <alignment vertical="center"/>
    </xf>
    <xf numFmtId="43" fontId="72" fillId="24" borderId="0" xfId="135" applyFont="1" applyFill="1" applyAlignment="1">
      <alignment vertical="center"/>
    </xf>
    <xf numFmtId="4" fontId="72" fillId="0" borderId="0" xfId="63" applyNumberFormat="1" applyFont="1" applyAlignment="1">
      <alignment vertical="center"/>
    </xf>
    <xf numFmtId="0" fontId="74" fillId="24" borderId="0" xfId="63" applyFont="1" applyFill="1" applyAlignment="1">
      <alignment horizontal="left" vertical="center"/>
    </xf>
    <xf numFmtId="0" fontId="75" fillId="24" borderId="0" xfId="63" applyFont="1" applyFill="1" applyAlignment="1">
      <alignment vertical="center"/>
    </xf>
    <xf numFmtId="43" fontId="74" fillId="0" borderId="0" xfId="63" applyNumberFormat="1" applyFont="1" applyFill="1" applyAlignment="1">
      <alignment horizontal="left" vertical="center"/>
    </xf>
    <xf numFmtId="4" fontId="73" fillId="0" borderId="0" xfId="63" applyNumberFormat="1" applyFont="1" applyAlignment="1">
      <alignment horizontal="left" vertical="center"/>
    </xf>
    <xf numFmtId="0" fontId="74" fillId="0" borderId="0" xfId="63" applyFont="1" applyFill="1" applyBorder="1" applyAlignment="1">
      <alignment horizontal="left" vertical="center" wrapText="1"/>
    </xf>
    <xf numFmtId="43" fontId="72" fillId="0" borderId="0" xfId="63" applyNumberFormat="1" applyFont="1" applyFill="1" applyBorder="1" applyAlignment="1">
      <alignment vertical="center"/>
    </xf>
    <xf numFmtId="0" fontId="72" fillId="0" borderId="0" xfId="63" applyFont="1" applyBorder="1" applyAlignment="1">
      <alignment horizontal="left" vertical="center"/>
    </xf>
    <xf numFmtId="0" fontId="78" fillId="0" borderId="0" xfId="63" applyFont="1" applyBorder="1" applyAlignment="1">
      <alignment horizontal="left" vertical="center"/>
    </xf>
    <xf numFmtId="0" fontId="72" fillId="0" borderId="0" xfId="63" applyFont="1" applyBorder="1" applyAlignment="1">
      <alignment horizontal="center" vertical="center"/>
    </xf>
    <xf numFmtId="43" fontId="72" fillId="0" borderId="0" xfId="63" applyNumberFormat="1" applyFont="1" applyFill="1" applyBorder="1" applyAlignment="1">
      <alignment vertical="center" wrapText="1"/>
    </xf>
    <xf numFmtId="43" fontId="72" fillId="0" borderId="0" xfId="63" applyNumberFormat="1" applyFont="1" applyBorder="1" applyAlignment="1">
      <alignment horizontal="right" vertical="center"/>
    </xf>
    <xf numFmtId="0" fontId="72" fillId="0" borderId="0" xfId="63" applyFont="1" applyFill="1" applyBorder="1" applyAlignment="1">
      <alignment vertical="center"/>
    </xf>
    <xf numFmtId="49" fontId="72" fillId="0" borderId="0" xfId="63" applyNumberFormat="1" applyFont="1" applyFill="1" applyBorder="1" applyAlignment="1">
      <alignment horizontal="center" vertical="center"/>
    </xf>
    <xf numFmtId="168" fontId="72" fillId="0" borderId="0" xfId="63" applyNumberFormat="1" applyFont="1" applyFill="1" applyBorder="1" applyAlignment="1">
      <alignment vertical="center"/>
    </xf>
    <xf numFmtId="49" fontId="72" fillId="0" borderId="0" xfId="63" applyNumberFormat="1" applyFont="1" applyBorder="1" applyAlignment="1">
      <alignment horizontal="center" vertical="center"/>
    </xf>
    <xf numFmtId="168" fontId="72" fillId="0" borderId="0" xfId="63" applyNumberFormat="1" applyFont="1" applyBorder="1" applyAlignment="1">
      <alignment vertical="center"/>
    </xf>
    <xf numFmtId="43" fontId="72" fillId="0" borderId="0" xfId="63" applyNumberFormat="1" applyFont="1" applyBorder="1" applyAlignment="1">
      <alignment vertical="center" wrapText="1"/>
    </xf>
    <xf numFmtId="0" fontId="72" fillId="0" borderId="0" xfId="63" applyFont="1" applyBorder="1" applyAlignment="1">
      <alignment horizontal="center" vertical="center" wrapText="1"/>
    </xf>
    <xf numFmtId="43" fontId="78" fillId="0" borderId="0" xfId="63" applyNumberFormat="1" applyFont="1" applyBorder="1" applyAlignment="1">
      <alignment horizontal="right" vertical="center"/>
    </xf>
    <xf numFmtId="0" fontId="78" fillId="0" borderId="0" xfId="63" applyFont="1" applyFill="1" applyBorder="1" applyAlignment="1">
      <alignment vertical="center"/>
    </xf>
    <xf numFmtId="0" fontId="72" fillId="0" borderId="0" xfId="63" applyFont="1" applyBorder="1" applyAlignment="1">
      <alignment vertical="center" wrapText="1"/>
    </xf>
    <xf numFmtId="0" fontId="6" fillId="0" borderId="33" xfId="0" applyFont="1" applyFill="1" applyBorder="1" applyAlignment="1">
      <alignment horizontal="center" vertical="center" wrapText="1"/>
    </xf>
    <xf numFmtId="43" fontId="59" fillId="0" borderId="0" xfId="0" applyNumberFormat="1" applyFont="1" applyFill="1" applyAlignment="1">
      <alignment horizontal="right" vertical="center"/>
    </xf>
    <xf numFmtId="0" fontId="59" fillId="0" borderId="0" xfId="0" applyFont="1" applyFill="1" applyAlignment="1">
      <alignment horizontal="right" vertical="center"/>
    </xf>
    <xf numFmtId="164" fontId="85" fillId="0" borderId="0" xfId="202" applyFont="1" applyFill="1" applyAlignment="1">
      <alignment vertical="center"/>
    </xf>
    <xf numFmtId="0" fontId="85" fillId="0" borderId="0" xfId="0" applyFont="1" applyFill="1" applyAlignment="1">
      <alignment vertical="center"/>
    </xf>
    <xf numFmtId="0" fontId="73" fillId="30" borderId="11" xfId="63" applyFont="1" applyFill="1" applyBorder="1" applyAlignment="1">
      <alignment horizontal="left" vertical="center" wrapText="1"/>
    </xf>
    <xf numFmtId="0" fontId="76" fillId="0" borderId="11" xfId="63" applyFont="1" applyFill="1" applyBorder="1" applyAlignment="1">
      <alignment horizontal="center" vertical="center" wrapText="1"/>
    </xf>
    <xf numFmtId="0" fontId="76" fillId="0" borderId="11" xfId="63" applyFont="1" applyFill="1" applyBorder="1" applyAlignment="1">
      <alignment horizontal="center" vertical="center"/>
    </xf>
    <xf numFmtId="0" fontId="76" fillId="0" borderId="11" xfId="63" applyFont="1" applyBorder="1" applyAlignment="1">
      <alignment horizontal="left" vertical="center" wrapText="1"/>
    </xf>
    <xf numFmtId="43" fontId="76" fillId="0" borderId="11" xfId="63" applyNumberFormat="1" applyFont="1" applyBorder="1" applyAlignment="1">
      <alignment vertical="center"/>
    </xf>
    <xf numFmtId="43" fontId="73" fillId="24" borderId="11" xfId="63" applyNumberFormat="1" applyFont="1" applyFill="1" applyBorder="1" applyAlignment="1">
      <alignment horizontal="right" vertical="center"/>
    </xf>
    <xf numFmtId="43" fontId="73" fillId="0" borderId="11" xfId="63" applyNumberFormat="1" applyFont="1" applyBorder="1" applyAlignment="1">
      <alignment horizontal="right" vertical="center"/>
    </xf>
    <xf numFmtId="43" fontId="73" fillId="24" borderId="49" xfId="63" applyNumberFormat="1" applyFont="1" applyFill="1" applyBorder="1" applyAlignment="1">
      <alignment horizontal="right" vertical="center"/>
    </xf>
    <xf numFmtId="43" fontId="76" fillId="0" borderId="11" xfId="63" applyNumberFormat="1" applyFont="1" applyFill="1" applyBorder="1" applyAlignment="1">
      <alignment vertical="center"/>
    </xf>
    <xf numFmtId="0" fontId="91" fillId="0" borderId="11" xfId="63" applyFont="1" applyFill="1" applyBorder="1" applyAlignment="1">
      <alignment horizontal="center" vertical="center" wrapText="1"/>
    </xf>
    <xf numFmtId="43" fontId="76" fillId="0" borderId="11" xfId="63" applyNumberFormat="1" applyFont="1" applyBorder="1" applyAlignment="1">
      <alignment vertical="center" wrapText="1"/>
    </xf>
    <xf numFmtId="0" fontId="76" fillId="0" borderId="11" xfId="63" applyFont="1" applyFill="1" applyBorder="1" applyAlignment="1">
      <alignment vertical="center"/>
    </xf>
    <xf numFmtId="43" fontId="73" fillId="24" borderId="11" xfId="63" applyNumberFormat="1" applyFont="1" applyFill="1" applyBorder="1" applyAlignment="1">
      <alignment vertical="center"/>
    </xf>
    <xf numFmtId="0" fontId="91" fillId="0" borderId="11" xfId="63" applyFont="1" applyFill="1" applyBorder="1" applyAlignment="1">
      <alignment horizontal="center" vertical="center"/>
    </xf>
    <xf numFmtId="0" fontId="76" fillId="0" borderId="11" xfId="63" applyFont="1" applyBorder="1" applyAlignment="1">
      <alignment horizontal="left" vertical="center" wrapText="1"/>
    </xf>
    <xf numFmtId="0" fontId="76" fillId="0" borderId="11" xfId="63" applyFont="1" applyFill="1" applyBorder="1" applyAlignment="1">
      <alignment horizontal="center" vertical="center"/>
    </xf>
    <xf numFmtId="0" fontId="76" fillId="0" borderId="11" xfId="63" applyFont="1" applyFill="1" applyBorder="1" applyAlignment="1">
      <alignment horizontal="center" vertical="center"/>
    </xf>
    <xf numFmtId="0" fontId="3" fillId="28" borderId="0" xfId="57" applyFont="1" applyFill="1" applyBorder="1" applyAlignment="1">
      <alignment vertical="center"/>
    </xf>
    <xf numFmtId="0" fontId="59" fillId="0" borderId="0" xfId="57" applyFont="1" applyAlignment="1">
      <alignment vertical="center"/>
    </xf>
    <xf numFmtId="0" fontId="3" fillId="0" borderId="0" xfId="57" applyAlignment="1">
      <alignment vertical="center"/>
    </xf>
    <xf numFmtId="0" fontId="4" fillId="0" borderId="0" xfId="57" applyFont="1" applyBorder="1" applyAlignment="1">
      <alignment vertical="center"/>
    </xf>
    <xf numFmtId="0" fontId="59" fillId="0" borderId="0" xfId="57" applyFont="1" applyAlignment="1">
      <alignment horizontal="left" vertical="center"/>
    </xf>
    <xf numFmtId="0" fontId="3" fillId="0" borderId="0" xfId="57" applyAlignment="1">
      <alignment horizontal="left" vertical="center"/>
    </xf>
    <xf numFmtId="0" fontId="56" fillId="29" borderId="0" xfId="57" applyFont="1" applyFill="1" applyBorder="1" applyAlignment="1">
      <alignment vertical="center" wrapText="1"/>
    </xf>
    <xf numFmtId="0" fontId="59" fillId="0" borderId="0" xfId="57" applyFont="1" applyAlignment="1">
      <alignment horizontal="center" vertical="center"/>
    </xf>
    <xf numFmtId="0" fontId="3" fillId="0" borderId="0" xfId="57" applyAlignment="1">
      <alignment horizontal="center" vertical="center"/>
    </xf>
    <xf numFmtId="0" fontId="3" fillId="0" borderId="0" xfId="57" applyFont="1" applyBorder="1" applyAlignment="1">
      <alignment vertical="center"/>
    </xf>
    <xf numFmtId="0" fontId="3" fillId="0" borderId="0" xfId="57" applyFont="1" applyBorder="1" applyAlignment="1">
      <alignment horizontal="justify" vertical="center"/>
    </xf>
    <xf numFmtId="0" fontId="4" fillId="0" borderId="0" xfId="57" applyFont="1" applyBorder="1" applyAlignment="1">
      <alignment horizontal="right" vertical="center"/>
    </xf>
    <xf numFmtId="0" fontId="3" fillId="0" borderId="0" xfId="57" applyBorder="1" applyAlignment="1">
      <alignment vertical="center"/>
    </xf>
    <xf numFmtId="0" fontId="94" fillId="34" borderId="0" xfId="57" applyFont="1" applyFill="1" applyAlignment="1">
      <alignment horizontal="right" vertical="center" wrapText="1"/>
    </xf>
    <xf numFmtId="0" fontId="94" fillId="34" borderId="0" xfId="57" applyFont="1" applyFill="1" applyAlignment="1">
      <alignment horizontal="justify" vertical="center" wrapText="1"/>
    </xf>
    <xf numFmtId="4" fontId="94" fillId="34" borderId="0" xfId="57" applyNumberFormat="1" applyFont="1" applyFill="1" applyAlignment="1">
      <alignment horizontal="right" vertical="center" wrapText="1"/>
    </xf>
    <xf numFmtId="0" fontId="3" fillId="0" borderId="0" xfId="57" applyAlignment="1">
      <alignment horizontal="justify" vertical="center"/>
    </xf>
    <xf numFmtId="0" fontId="93" fillId="31" borderId="65" xfId="0" applyFont="1" applyFill="1" applyBorder="1" applyAlignment="1">
      <alignment horizontal="left" vertical="center" wrapText="1"/>
    </xf>
    <xf numFmtId="0" fontId="93" fillId="31" borderId="65" xfId="0" applyFont="1" applyFill="1" applyBorder="1" applyAlignment="1">
      <alignment horizontal="justify" vertical="center" wrapText="1"/>
    </xf>
    <xf numFmtId="0" fontId="73" fillId="0" borderId="11" xfId="63" applyFont="1" applyBorder="1" applyAlignment="1">
      <alignment horizontal="right" vertical="center" wrapText="1"/>
    </xf>
    <xf numFmtId="0" fontId="72" fillId="0" borderId="0" xfId="63" applyFont="1" applyBorder="1" applyAlignment="1">
      <alignment horizontal="center" vertical="center"/>
    </xf>
    <xf numFmtId="0" fontId="72" fillId="0" borderId="0" xfId="63" applyFont="1" applyAlignment="1">
      <alignment horizontal="center" vertical="center"/>
    </xf>
    <xf numFmtId="9" fontId="5" fillId="26" borderId="50" xfId="107" applyFont="1" applyFill="1" applyBorder="1" applyAlignment="1">
      <alignment horizontal="right" vertical="center"/>
    </xf>
    <xf numFmtId="9" fontId="5" fillId="26" borderId="22" xfId="107" applyFont="1" applyFill="1" applyBorder="1" applyAlignment="1">
      <alignment horizontal="right" vertical="center"/>
    </xf>
    <xf numFmtId="4" fontId="5" fillId="26" borderId="63" xfId="202" applyNumberFormat="1" applyFont="1" applyFill="1" applyBorder="1" applyAlignment="1">
      <alignment horizontal="right" vertical="center"/>
    </xf>
    <xf numFmtId="0" fontId="5" fillId="21" borderId="67" xfId="0" applyFont="1" applyFill="1" applyBorder="1" applyAlignment="1">
      <alignment vertical="center"/>
    </xf>
    <xf numFmtId="0" fontId="5" fillId="26" borderId="51" xfId="0" applyNumberFormat="1" applyFont="1" applyFill="1" applyBorder="1" applyAlignment="1">
      <alignment horizontal="center" vertical="center"/>
    </xf>
    <xf numFmtId="4" fontId="5" fillId="26" borderId="52" xfId="202" applyNumberFormat="1" applyFont="1" applyFill="1" applyBorder="1" applyAlignment="1">
      <alignment horizontal="right" vertical="center"/>
    </xf>
    <xf numFmtId="0" fontId="73" fillId="27" borderId="11" xfId="63" applyFont="1" applyFill="1" applyBorder="1" applyAlignment="1">
      <alignment horizontal="right" vertical="center" wrapText="1"/>
    </xf>
    <xf numFmtId="0" fontId="84" fillId="30" borderId="11" xfId="63" applyFont="1" applyFill="1" applyBorder="1" applyAlignment="1">
      <alignment vertical="center" wrapText="1"/>
    </xf>
    <xf numFmtId="0" fontId="84" fillId="30" borderId="11" xfId="63" applyFont="1" applyFill="1" applyBorder="1" applyAlignment="1">
      <alignment horizontal="right" vertical="center" wrapText="1"/>
    </xf>
    <xf numFmtId="43" fontId="84" fillId="24" borderId="11" xfId="63" applyNumberFormat="1" applyFont="1" applyFill="1" applyBorder="1" applyAlignment="1">
      <alignment vertical="center" wrapText="1"/>
    </xf>
    <xf numFmtId="0" fontId="79" fillId="0" borderId="0" xfId="63" applyFont="1" applyAlignment="1">
      <alignment horizontal="center" vertical="center"/>
    </xf>
    <xf numFmtId="0" fontId="72" fillId="0" borderId="0" xfId="63" applyFont="1" applyFill="1" applyAlignment="1">
      <alignment horizontal="center" vertical="center"/>
    </xf>
    <xf numFmtId="0" fontId="72" fillId="24" borderId="0" xfId="63" applyFont="1" applyFill="1" applyAlignment="1">
      <alignment horizontal="center" vertical="center"/>
    </xf>
    <xf numFmtId="0" fontId="72" fillId="0" borderId="0" xfId="63" applyFont="1" applyFill="1" applyBorder="1" applyAlignment="1">
      <alignment horizontal="center" vertical="center"/>
    </xf>
    <xf numFmtId="0" fontId="4" fillId="0" borderId="0" xfId="57" applyFont="1" applyBorder="1" applyAlignment="1">
      <alignment horizontal="left" vertical="center"/>
    </xf>
    <xf numFmtId="2" fontId="72" fillId="0" borderId="0" xfId="63" applyNumberFormat="1" applyFont="1" applyAlignment="1">
      <alignment horizontal="center" vertical="center"/>
    </xf>
    <xf numFmtId="0" fontId="73" fillId="0" borderId="62" xfId="63" applyFont="1" applyFill="1" applyBorder="1" applyAlignment="1">
      <alignment vertical="center"/>
    </xf>
    <xf numFmtId="0" fontId="73" fillId="0" borderId="22" xfId="63" applyFont="1" applyFill="1" applyBorder="1" applyAlignment="1">
      <alignment vertical="center"/>
    </xf>
    <xf numFmtId="0" fontId="73" fillId="0" borderId="63" xfId="63" applyFont="1" applyFill="1" applyBorder="1" applyAlignment="1">
      <alignment vertical="center"/>
    </xf>
    <xf numFmtId="0" fontId="57" fillId="34" borderId="64" xfId="0" applyFont="1" applyFill="1" applyBorder="1" applyAlignment="1">
      <alignment horizontal="left" vertical="top" wrapText="1"/>
    </xf>
    <xf numFmtId="0" fontId="57" fillId="34" borderId="64" xfId="0" applyFont="1" applyFill="1" applyBorder="1" applyAlignment="1">
      <alignment horizontal="right" vertical="top" wrapText="1"/>
    </xf>
    <xf numFmtId="0" fontId="57" fillId="34" borderId="64" xfId="0" applyFont="1" applyFill="1" applyBorder="1" applyAlignment="1">
      <alignment horizontal="center" vertical="top" wrapText="1"/>
    </xf>
    <xf numFmtId="0" fontId="93" fillId="31" borderId="64" xfId="0" applyFont="1" applyFill="1" applyBorder="1" applyAlignment="1">
      <alignment horizontal="left" vertical="top" wrapText="1"/>
    </xf>
    <xf numFmtId="0" fontId="93" fillId="31" borderId="64" xfId="0" applyFont="1" applyFill="1" applyBorder="1" applyAlignment="1">
      <alignment horizontal="right" vertical="top" wrapText="1"/>
    </xf>
    <xf numFmtId="0" fontId="93" fillId="31" borderId="64" xfId="0" applyFont="1" applyFill="1" applyBorder="1" applyAlignment="1">
      <alignment horizontal="center" vertical="top" wrapText="1"/>
    </xf>
    <xf numFmtId="183" fontId="93" fillId="31" borderId="64" xfId="0" applyNumberFormat="1" applyFont="1" applyFill="1" applyBorder="1" applyAlignment="1">
      <alignment horizontal="right" vertical="top" wrapText="1"/>
    </xf>
    <xf numFmtId="4" fontId="93" fillId="31" borderId="64" xfId="0" applyNumberFormat="1" applyFont="1" applyFill="1" applyBorder="1" applyAlignment="1">
      <alignment horizontal="right" vertical="top" wrapText="1"/>
    </xf>
    <xf numFmtId="0" fontId="94" fillId="32" borderId="64" xfId="0" applyFont="1" applyFill="1" applyBorder="1" applyAlignment="1">
      <alignment horizontal="left" vertical="top" wrapText="1"/>
    </xf>
    <xf numFmtId="0" fontId="94" fillId="32" borderId="64" xfId="0" applyFont="1" applyFill="1" applyBorder="1" applyAlignment="1">
      <alignment horizontal="right" vertical="top" wrapText="1"/>
    </xf>
    <xf numFmtId="0" fontId="94" fillId="32" borderId="64" xfId="0" applyFont="1" applyFill="1" applyBorder="1" applyAlignment="1">
      <alignment horizontal="center" vertical="top" wrapText="1"/>
    </xf>
    <xf numFmtId="183" fontId="94" fillId="32" borderId="64" xfId="0" applyNumberFormat="1" applyFont="1" applyFill="1" applyBorder="1" applyAlignment="1">
      <alignment horizontal="right" vertical="top" wrapText="1"/>
    </xf>
    <xf numFmtId="4" fontId="94" fillId="32" borderId="64" xfId="0" applyNumberFormat="1" applyFont="1" applyFill="1" applyBorder="1" applyAlignment="1">
      <alignment horizontal="right" vertical="top" wrapText="1"/>
    </xf>
    <xf numFmtId="0" fontId="94" fillId="34" borderId="0" xfId="0" applyFont="1" applyFill="1" applyAlignment="1">
      <alignment horizontal="right" vertical="top" wrapText="1"/>
    </xf>
    <xf numFmtId="4" fontId="94" fillId="34" borderId="0" xfId="0" applyNumberFormat="1" applyFont="1" applyFill="1" applyAlignment="1">
      <alignment horizontal="right" vertical="top" wrapText="1"/>
    </xf>
    <xf numFmtId="0" fontId="93" fillId="31" borderId="65" xfId="0" applyFont="1" applyFill="1" applyBorder="1" applyAlignment="1">
      <alignment horizontal="left" vertical="top" wrapText="1"/>
    </xf>
    <xf numFmtId="0" fontId="94" fillId="33" borderId="64" xfId="0" applyFont="1" applyFill="1" applyBorder="1" applyAlignment="1">
      <alignment horizontal="left" vertical="top" wrapText="1"/>
    </xf>
    <xf numFmtId="0" fontId="94" fillId="33" borderId="64" xfId="0" applyFont="1" applyFill="1" applyBorder="1" applyAlignment="1">
      <alignment horizontal="right" vertical="top" wrapText="1"/>
    </xf>
    <xf numFmtId="0" fontId="94" fillId="33" borderId="64" xfId="0" applyFont="1" applyFill="1" applyBorder="1" applyAlignment="1">
      <alignment horizontal="center" vertical="top" wrapText="1"/>
    </xf>
    <xf numFmtId="183" fontId="94" fillId="33" borderId="64" xfId="0" applyNumberFormat="1" applyFont="1" applyFill="1" applyBorder="1" applyAlignment="1">
      <alignment horizontal="right" vertical="top" wrapText="1"/>
    </xf>
    <xf numFmtId="4" fontId="94" fillId="33" borderId="64" xfId="0" applyNumberFormat="1" applyFont="1" applyFill="1" applyBorder="1" applyAlignment="1">
      <alignment horizontal="right" vertical="top" wrapText="1"/>
    </xf>
    <xf numFmtId="0" fontId="57" fillId="34" borderId="64" xfId="0" applyFont="1" applyFill="1" applyBorder="1" applyAlignment="1">
      <alignment horizontal="justify" vertical="top" wrapText="1"/>
    </xf>
    <xf numFmtId="0" fontId="93" fillId="31" borderId="64" xfId="0" applyFont="1" applyFill="1" applyBorder="1" applyAlignment="1">
      <alignment horizontal="justify" vertical="top" wrapText="1"/>
    </xf>
    <xf numFmtId="0" fontId="94" fillId="32" borderId="64" xfId="0" applyFont="1" applyFill="1" applyBorder="1" applyAlignment="1">
      <alignment horizontal="justify" vertical="top" wrapText="1"/>
    </xf>
    <xf numFmtId="0" fontId="94" fillId="34" borderId="0" xfId="0" applyFont="1" applyFill="1" applyAlignment="1">
      <alignment horizontal="justify" vertical="top" wrapText="1"/>
    </xf>
    <xf numFmtId="0" fontId="93" fillId="31" borderId="65" xfId="0" applyFont="1" applyFill="1" applyBorder="1" applyAlignment="1">
      <alignment horizontal="justify" vertical="top" wrapText="1"/>
    </xf>
    <xf numFmtId="0" fontId="94" fillId="33" borderId="64" xfId="0" applyFont="1" applyFill="1" applyBorder="1" applyAlignment="1">
      <alignment horizontal="justify" vertical="top" wrapText="1"/>
    </xf>
    <xf numFmtId="0" fontId="76" fillId="0" borderId="42" xfId="63" applyNumberFormat="1" applyFont="1" applyBorder="1" applyAlignment="1">
      <alignment horizontal="justify" vertical="center" wrapText="1"/>
    </xf>
    <xf numFmtId="0" fontId="76" fillId="0" borderId="0" xfId="63" applyNumberFormat="1" applyFont="1" applyBorder="1" applyAlignment="1">
      <alignment horizontal="justify" vertical="center" wrapText="1"/>
    </xf>
    <xf numFmtId="0" fontId="76" fillId="0" borderId="43" xfId="63" applyNumberFormat="1" applyFont="1" applyBorder="1" applyAlignment="1">
      <alignment horizontal="justify" vertical="center" wrapText="1"/>
    </xf>
    <xf numFmtId="0" fontId="76" fillId="0" borderId="11" xfId="63" applyFont="1" applyFill="1" applyBorder="1" applyAlignment="1">
      <alignment horizontal="center" vertical="center" wrapText="1"/>
    </xf>
    <xf numFmtId="0" fontId="72" fillId="0" borderId="0" xfId="63" applyFont="1" applyAlignment="1">
      <alignment horizontal="center" vertical="center"/>
    </xf>
    <xf numFmtId="0" fontId="76" fillId="0" borderId="11" xfId="63" applyFont="1" applyFill="1" applyBorder="1" applyAlignment="1">
      <alignment horizontal="center" vertical="center"/>
    </xf>
    <xf numFmtId="0" fontId="94" fillId="34" borderId="0" xfId="0" applyFont="1" applyFill="1" applyAlignment="1">
      <alignment horizontal="right" vertical="top" wrapText="1"/>
    </xf>
    <xf numFmtId="0" fontId="57" fillId="34" borderId="64" xfId="0" applyFont="1" applyFill="1" applyBorder="1" applyAlignment="1">
      <alignment horizontal="left" vertical="top" wrapText="1"/>
    </xf>
    <xf numFmtId="0" fontId="93" fillId="31" borderId="64" xfId="0" applyFont="1" applyFill="1" applyBorder="1" applyAlignment="1">
      <alignment horizontal="left" vertical="top" wrapText="1"/>
    </xf>
    <xf numFmtId="0" fontId="94" fillId="32" borderId="64" xfId="0" applyFont="1" applyFill="1" applyBorder="1" applyAlignment="1">
      <alignment horizontal="left" vertical="top" wrapText="1"/>
    </xf>
    <xf numFmtId="0" fontId="94" fillId="34" borderId="0" xfId="0" applyFont="1" applyFill="1" applyAlignment="1">
      <alignment horizontal="right" vertical="top" wrapText="1"/>
    </xf>
    <xf numFmtId="0" fontId="94" fillId="33" borderId="64" xfId="0" applyFont="1" applyFill="1" applyBorder="1" applyAlignment="1">
      <alignment horizontal="left" vertical="top" wrapText="1"/>
    </xf>
    <xf numFmtId="0" fontId="57" fillId="34" borderId="64" xfId="0" applyFont="1" applyFill="1" applyBorder="1" applyAlignment="1">
      <alignment horizontal="left" vertical="top" wrapText="1"/>
    </xf>
    <xf numFmtId="0" fontId="94" fillId="34" borderId="0" xfId="0" applyFont="1" applyFill="1" applyAlignment="1">
      <alignment horizontal="right" vertical="top" wrapText="1"/>
    </xf>
    <xf numFmtId="0" fontId="94" fillId="32" borderId="64" xfId="0" applyFont="1" applyFill="1" applyBorder="1" applyAlignment="1">
      <alignment horizontal="left" vertical="top" wrapText="1"/>
    </xf>
    <xf numFmtId="0" fontId="94" fillId="33" borderId="64" xfId="0" applyFont="1" applyFill="1" applyBorder="1" applyAlignment="1">
      <alignment horizontal="left" vertical="top" wrapText="1"/>
    </xf>
    <xf numFmtId="0" fontId="44" fillId="0" borderId="11" xfId="63" applyFont="1" applyBorder="1" applyAlignment="1">
      <alignment vertical="center"/>
    </xf>
    <xf numFmtId="164" fontId="47" fillId="0" borderId="11" xfId="202" applyFont="1" applyFill="1" applyBorder="1" applyAlignment="1">
      <alignment horizontal="center" vertical="center"/>
    </xf>
    <xf numFmtId="0" fontId="48" fillId="0" borderId="11" xfId="63" applyFont="1" applyFill="1" applyBorder="1" applyAlignment="1">
      <alignment horizontal="center" vertical="center"/>
    </xf>
    <xf numFmtId="4" fontId="47" fillId="0" borderId="11" xfId="63" applyNumberFormat="1" applyFont="1" applyBorder="1" applyAlignment="1">
      <alignment horizontal="center" vertical="center"/>
    </xf>
    <xf numFmtId="2" fontId="47" fillId="0" borderId="11" xfId="63" applyNumberFormat="1" applyFont="1" applyBorder="1" applyAlignment="1">
      <alignment horizontal="center" vertical="center"/>
    </xf>
    <xf numFmtId="164" fontId="49" fillId="27" borderId="11" xfId="202" applyFont="1" applyFill="1" applyBorder="1" applyAlignment="1">
      <alignment horizontal="center" vertical="center"/>
    </xf>
    <xf numFmtId="0" fontId="50" fillId="27" borderId="11" xfId="202" applyNumberFormat="1" applyFont="1" applyFill="1" applyBorder="1" applyAlignment="1">
      <alignment vertical="center"/>
    </xf>
    <xf numFmtId="0" fontId="50" fillId="27" borderId="11" xfId="202" applyNumberFormat="1" applyFont="1" applyFill="1" applyBorder="1" applyAlignment="1">
      <alignment horizontal="left" vertical="center"/>
    </xf>
    <xf numFmtId="0" fontId="49" fillId="0" borderId="11" xfId="202" applyNumberFormat="1" applyFont="1" applyFill="1" applyBorder="1" applyAlignment="1">
      <alignment horizontal="center" vertical="center"/>
    </xf>
    <xf numFmtId="0" fontId="50" fillId="0" borderId="11" xfId="63" quotePrefix="1" applyFont="1" applyBorder="1" applyAlignment="1">
      <alignment vertical="center" wrapText="1"/>
    </xf>
    <xf numFmtId="4" fontId="48" fillId="0" borderId="11" xfId="63" applyNumberFormat="1" applyFont="1" applyBorder="1" applyAlignment="1">
      <alignment vertical="center"/>
    </xf>
    <xf numFmtId="10" fontId="50" fillId="0" borderId="11" xfId="107" applyNumberFormat="1" applyFont="1" applyFill="1" applyBorder="1" applyAlignment="1">
      <alignment horizontal="center" vertical="center"/>
    </xf>
    <xf numFmtId="4" fontId="48" fillId="0" borderId="11" xfId="63" applyNumberFormat="1" applyFont="1" applyFill="1" applyBorder="1" applyAlignment="1">
      <alignment vertical="center"/>
    </xf>
    <xf numFmtId="167" fontId="50" fillId="0" borderId="11" xfId="63" applyNumberFormat="1" applyFont="1" applyFill="1" applyBorder="1" applyAlignment="1">
      <alignment horizontal="center" vertical="center"/>
    </xf>
    <xf numFmtId="4" fontId="51" fillId="0" borderId="11" xfId="63" applyNumberFormat="1" applyFont="1" applyBorder="1" applyAlignment="1">
      <alignment horizontal="left" vertical="center"/>
    </xf>
    <xf numFmtId="180" fontId="50" fillId="0" borderId="11" xfId="63" applyNumberFormat="1" applyFont="1" applyFill="1" applyBorder="1" applyAlignment="1">
      <alignment horizontal="center" vertical="center"/>
    </xf>
    <xf numFmtId="49" fontId="49" fillId="0" borderId="11" xfId="202" applyNumberFormat="1" applyFont="1" applyFill="1" applyBorder="1" applyAlignment="1">
      <alignment horizontal="center" vertical="center"/>
    </xf>
    <xf numFmtId="164" fontId="50" fillId="0" borderId="11" xfId="63" applyNumberFormat="1" applyFont="1" applyFill="1" applyBorder="1" applyAlignment="1">
      <alignment vertical="center"/>
    </xf>
    <xf numFmtId="181" fontId="50" fillId="0" borderId="11" xfId="108" applyNumberFormat="1" applyFont="1" applyBorder="1" applyAlignment="1">
      <alignment horizontal="center" vertical="center"/>
    </xf>
    <xf numFmtId="4" fontId="50" fillId="0" borderId="11" xfId="63" applyNumberFormat="1" applyFont="1" applyBorder="1" applyAlignment="1">
      <alignment vertical="center"/>
    </xf>
    <xf numFmtId="0" fontId="6" fillId="38" borderId="11" xfId="0" applyFont="1" applyFill="1" applyBorder="1" applyAlignment="1">
      <alignment horizontal="center" vertical="center"/>
    </xf>
    <xf numFmtId="0" fontId="5" fillId="38" borderId="11" xfId="0" applyFont="1" applyFill="1" applyBorder="1" applyAlignment="1">
      <alignment horizontal="center" vertical="center" wrapText="1"/>
    </xf>
    <xf numFmtId="0" fontId="6" fillId="38" borderId="11" xfId="0" applyFont="1" applyFill="1" applyBorder="1" applyAlignment="1">
      <alignment horizontal="center" vertical="center" wrapText="1"/>
    </xf>
    <xf numFmtId="0" fontId="6" fillId="38" borderId="24" xfId="0" applyFont="1" applyFill="1" applyBorder="1" applyAlignment="1">
      <alignment horizontal="center" vertical="center" wrapText="1"/>
    </xf>
    <xf numFmtId="0" fontId="6" fillId="38" borderId="11" xfId="0" applyFont="1" applyFill="1" applyBorder="1" applyAlignment="1">
      <alignment horizontal="justify" vertical="center" wrapText="1"/>
    </xf>
    <xf numFmtId="2" fontId="6" fillId="38" borderId="11" xfId="0" applyNumberFormat="1" applyFont="1" applyFill="1" applyBorder="1" applyAlignment="1">
      <alignment horizontal="right" vertical="center" wrapText="1"/>
    </xf>
    <xf numFmtId="4" fontId="6" fillId="38" borderId="11" xfId="0" applyNumberFormat="1" applyFont="1" applyFill="1" applyBorder="1" applyAlignment="1">
      <alignment horizontal="right" vertical="center"/>
    </xf>
    <xf numFmtId="2" fontId="6" fillId="38" borderId="25" xfId="0" applyNumberFormat="1" applyFont="1" applyFill="1" applyBorder="1" applyAlignment="1">
      <alignment horizontal="right" vertical="center"/>
    </xf>
    <xf numFmtId="4" fontId="6" fillId="38" borderId="32" xfId="202" applyNumberFormat="1" applyFont="1" applyFill="1" applyBorder="1" applyAlignment="1">
      <alignment horizontal="right" vertical="center"/>
    </xf>
    <xf numFmtId="43" fontId="59" fillId="38" borderId="0" xfId="0" applyNumberFormat="1" applyFont="1" applyFill="1" applyAlignment="1">
      <alignment horizontal="left" vertical="center"/>
    </xf>
    <xf numFmtId="164" fontId="6" fillId="38" borderId="0" xfId="202" applyFont="1" applyFill="1" applyAlignment="1">
      <alignment vertical="center"/>
    </xf>
    <xf numFmtId="0" fontId="6" fillId="38" borderId="0" xfId="0" applyFont="1" applyFill="1" applyAlignment="1">
      <alignment vertical="center"/>
    </xf>
    <xf numFmtId="0" fontId="6" fillId="38" borderId="11" xfId="0" applyNumberFormat="1" applyFont="1" applyFill="1" applyBorder="1" applyAlignment="1">
      <alignment horizontal="center" vertical="center" wrapText="1"/>
    </xf>
    <xf numFmtId="165" fontId="6" fillId="38" borderId="11" xfId="0" applyNumberFormat="1" applyFont="1" applyFill="1" applyBorder="1" applyAlignment="1">
      <alignment horizontal="center" vertical="center"/>
    </xf>
    <xf numFmtId="4" fontId="6" fillId="38" borderId="11" xfId="202" applyNumberFormat="1" applyFont="1" applyFill="1" applyBorder="1" applyAlignment="1">
      <alignment horizontal="right" vertical="center"/>
    </xf>
    <xf numFmtId="0" fontId="6" fillId="38" borderId="24" xfId="0" applyFont="1" applyFill="1" applyBorder="1" applyAlignment="1">
      <alignment horizontal="center" vertical="center"/>
    </xf>
    <xf numFmtId="164" fontId="6" fillId="38" borderId="11" xfId="0" applyNumberFormat="1" applyFont="1" applyFill="1" applyBorder="1" applyAlignment="1">
      <alignment horizontal="right" vertical="center" wrapText="1"/>
    </xf>
    <xf numFmtId="2" fontId="6" fillId="38" borderId="11" xfId="0" applyNumberFormat="1" applyFont="1" applyFill="1" applyBorder="1" applyAlignment="1">
      <alignment horizontal="right" vertical="center"/>
    </xf>
    <xf numFmtId="0" fontId="59" fillId="38" borderId="0" xfId="0" applyFont="1" applyFill="1" applyAlignment="1">
      <alignment horizontal="left" vertical="center"/>
    </xf>
    <xf numFmtId="0" fontId="97" fillId="34" borderId="0" xfId="0" applyFont="1" applyFill="1" applyAlignment="1">
      <alignment horizontal="right" vertical="top" wrapText="1"/>
    </xf>
    <xf numFmtId="0" fontId="97" fillId="34" borderId="0" xfId="0" applyFont="1" applyFill="1" applyAlignment="1">
      <alignment horizontal="justify" vertical="top" wrapText="1"/>
    </xf>
    <xf numFmtId="4" fontId="97" fillId="34" borderId="0" xfId="0" applyNumberFormat="1" applyFont="1" applyFill="1" applyAlignment="1">
      <alignment horizontal="right" vertical="top" wrapText="1"/>
    </xf>
    <xf numFmtId="0" fontId="57" fillId="34" borderId="64" xfId="0" applyFont="1" applyFill="1" applyBorder="1" applyAlignment="1">
      <alignment horizontal="left" vertical="center" wrapText="1"/>
    </xf>
    <xf numFmtId="0" fontId="57" fillId="34" borderId="64" xfId="0" applyFont="1" applyFill="1" applyBorder="1" applyAlignment="1">
      <alignment horizontal="right" vertical="center" wrapText="1"/>
    </xf>
    <xf numFmtId="0" fontId="57" fillId="34" borderId="64" xfId="0" applyFont="1" applyFill="1" applyBorder="1" applyAlignment="1">
      <alignment horizontal="justify" vertical="center" wrapText="1"/>
    </xf>
    <xf numFmtId="0" fontId="57" fillId="34" borderId="64" xfId="0" applyFont="1" applyFill="1" applyBorder="1" applyAlignment="1">
      <alignment horizontal="left" vertical="center" wrapText="1"/>
    </xf>
    <xf numFmtId="0" fontId="57" fillId="34" borderId="64" xfId="0" applyFont="1" applyFill="1" applyBorder="1" applyAlignment="1">
      <alignment horizontal="center" vertical="center" wrapText="1"/>
    </xf>
    <xf numFmtId="0" fontId="93" fillId="31" borderId="64" xfId="0" applyFont="1" applyFill="1" applyBorder="1" applyAlignment="1">
      <alignment horizontal="left" vertical="center" wrapText="1"/>
    </xf>
    <xf numFmtId="0" fontId="93" fillId="31" borderId="64" xfId="0" applyFont="1" applyFill="1" applyBorder="1" applyAlignment="1">
      <alignment horizontal="right" vertical="center" wrapText="1"/>
    </xf>
    <xf numFmtId="0" fontId="93" fillId="31" borderId="64" xfId="0" applyFont="1" applyFill="1" applyBorder="1" applyAlignment="1">
      <alignment horizontal="justify" vertical="center" wrapText="1"/>
    </xf>
    <xf numFmtId="0" fontId="93" fillId="31" borderId="64" xfId="0" applyFont="1" applyFill="1" applyBorder="1" applyAlignment="1">
      <alignment horizontal="left" vertical="center" wrapText="1"/>
    </xf>
    <xf numFmtId="0" fontId="93" fillId="31" borderId="64" xfId="0" applyFont="1" applyFill="1" applyBorder="1" applyAlignment="1">
      <alignment horizontal="center" vertical="center" wrapText="1"/>
    </xf>
    <xf numFmtId="183" fontId="93" fillId="31" borderId="64" xfId="0" applyNumberFormat="1" applyFont="1" applyFill="1" applyBorder="1" applyAlignment="1">
      <alignment horizontal="right" vertical="center" wrapText="1"/>
    </xf>
    <xf numFmtId="4" fontId="93" fillId="31" borderId="64" xfId="0" applyNumberFormat="1" applyFont="1" applyFill="1" applyBorder="1" applyAlignment="1">
      <alignment horizontal="right" vertical="center" wrapText="1"/>
    </xf>
    <xf numFmtId="0" fontId="94" fillId="32" borderId="64" xfId="0" applyFont="1" applyFill="1" applyBorder="1" applyAlignment="1">
      <alignment horizontal="left" vertical="center" wrapText="1"/>
    </xf>
    <xf numFmtId="0" fontId="94" fillId="32" borderId="64" xfId="0" applyFont="1" applyFill="1" applyBorder="1" applyAlignment="1">
      <alignment horizontal="right" vertical="center" wrapText="1"/>
    </xf>
    <xf numFmtId="0" fontId="94" fillId="32" borderId="64" xfId="0" applyFont="1" applyFill="1" applyBorder="1" applyAlignment="1">
      <alignment horizontal="justify" vertical="center" wrapText="1"/>
    </xf>
    <xf numFmtId="0" fontId="94" fillId="32" borderId="64" xfId="0" applyFont="1" applyFill="1" applyBorder="1" applyAlignment="1">
      <alignment horizontal="left" vertical="center" wrapText="1"/>
    </xf>
    <xf numFmtId="0" fontId="94" fillId="32" borderId="64" xfId="0" applyFont="1" applyFill="1" applyBorder="1" applyAlignment="1">
      <alignment horizontal="center" vertical="center" wrapText="1"/>
    </xf>
    <xf numFmtId="183" fontId="94" fillId="32" borderId="64" xfId="0" applyNumberFormat="1" applyFont="1" applyFill="1" applyBorder="1" applyAlignment="1">
      <alignment horizontal="right" vertical="center" wrapText="1"/>
    </xf>
    <xf numFmtId="4" fontId="94" fillId="32" borderId="64" xfId="0" applyNumberFormat="1" applyFont="1" applyFill="1" applyBorder="1" applyAlignment="1">
      <alignment horizontal="right" vertical="center" wrapText="1"/>
    </xf>
    <xf numFmtId="0" fontId="94" fillId="33" borderId="64" xfId="0" applyFont="1" applyFill="1" applyBorder="1" applyAlignment="1">
      <alignment horizontal="left" vertical="center" wrapText="1"/>
    </xf>
    <xf numFmtId="0" fontId="94" fillId="33" borderId="64" xfId="0" applyFont="1" applyFill="1" applyBorder="1" applyAlignment="1">
      <alignment horizontal="right" vertical="center" wrapText="1"/>
    </xf>
    <xf numFmtId="0" fontId="94" fillId="33" borderId="64" xfId="0" applyFont="1" applyFill="1" applyBorder="1" applyAlignment="1">
      <alignment horizontal="justify" vertical="center" wrapText="1"/>
    </xf>
    <xf numFmtId="0" fontId="94" fillId="33" borderId="64" xfId="0" applyFont="1" applyFill="1" applyBorder="1" applyAlignment="1">
      <alignment horizontal="left" vertical="center" wrapText="1"/>
    </xf>
    <xf numFmtId="0" fontId="94" fillId="33" borderId="64" xfId="0" applyFont="1" applyFill="1" applyBorder="1" applyAlignment="1">
      <alignment horizontal="center" vertical="center" wrapText="1"/>
    </xf>
    <xf numFmtId="183" fontId="94" fillId="33" borderId="64" xfId="0" applyNumberFormat="1" applyFont="1" applyFill="1" applyBorder="1" applyAlignment="1">
      <alignment horizontal="right" vertical="center" wrapText="1"/>
    </xf>
    <xf numFmtId="4" fontId="94" fillId="33" borderId="64" xfId="0" applyNumberFormat="1" applyFont="1" applyFill="1" applyBorder="1" applyAlignment="1">
      <alignment horizontal="right" vertical="center" wrapText="1"/>
    </xf>
    <xf numFmtId="0" fontId="94" fillId="33" borderId="0" xfId="0" applyFont="1" applyFill="1" applyBorder="1" applyAlignment="1">
      <alignment horizontal="left" vertical="center" wrapText="1"/>
    </xf>
    <xf numFmtId="0" fontId="94" fillId="33" borderId="0" xfId="0" applyFont="1" applyFill="1" applyBorder="1" applyAlignment="1">
      <alignment horizontal="right" vertical="center" wrapText="1"/>
    </xf>
    <xf numFmtId="0" fontId="94" fillId="33" borderId="0" xfId="0" applyFont="1" applyFill="1" applyBorder="1" applyAlignment="1">
      <alignment horizontal="justify" vertical="center" wrapText="1"/>
    </xf>
    <xf numFmtId="0" fontId="94" fillId="33" borderId="0" xfId="0" applyFont="1" applyFill="1" applyBorder="1" applyAlignment="1">
      <alignment horizontal="center" vertical="center" wrapText="1"/>
    </xf>
    <xf numFmtId="183" fontId="94" fillId="33" borderId="0" xfId="0" applyNumberFormat="1" applyFont="1" applyFill="1" applyBorder="1" applyAlignment="1">
      <alignment horizontal="right" vertical="center" wrapText="1"/>
    </xf>
    <xf numFmtId="4" fontId="94" fillId="33" borderId="0" xfId="0" applyNumberFormat="1" applyFont="1" applyFill="1" applyBorder="1" applyAlignment="1">
      <alignment horizontal="right" vertical="center" wrapText="1"/>
    </xf>
    <xf numFmtId="4" fontId="6" fillId="38" borderId="26" xfId="202" applyNumberFormat="1" applyFont="1" applyFill="1" applyBorder="1" applyAlignment="1">
      <alignment horizontal="right" vertical="center"/>
    </xf>
    <xf numFmtId="0" fontId="6" fillId="38" borderId="33" xfId="0" applyFont="1" applyFill="1" applyBorder="1" applyAlignment="1">
      <alignment horizontal="center" vertical="center" wrapText="1"/>
    </xf>
    <xf numFmtId="0" fontId="94" fillId="31" borderId="65" xfId="0" applyFont="1" applyFill="1" applyBorder="1" applyAlignment="1">
      <alignment horizontal="left" vertical="top" wrapText="1"/>
    </xf>
    <xf numFmtId="0" fontId="94" fillId="31" borderId="65" xfId="0" applyFont="1" applyFill="1" applyBorder="1" applyAlignment="1">
      <alignment horizontal="justify" vertical="top" wrapText="1"/>
    </xf>
    <xf numFmtId="0" fontId="94" fillId="31" borderId="64" xfId="0" applyFont="1" applyFill="1" applyBorder="1" applyAlignment="1">
      <alignment horizontal="left" vertical="top" wrapText="1"/>
    </xf>
    <xf numFmtId="0" fontId="94" fillId="31" borderId="64" xfId="0" applyFont="1" applyFill="1" applyBorder="1" applyAlignment="1">
      <alignment horizontal="right" vertical="top" wrapText="1"/>
    </xf>
    <xf numFmtId="0" fontId="94" fillId="31" borderId="64" xfId="0" applyFont="1" applyFill="1" applyBorder="1" applyAlignment="1">
      <alignment horizontal="justify" vertical="top" wrapText="1"/>
    </xf>
    <xf numFmtId="0" fontId="94" fillId="31" borderId="64" xfId="0" applyFont="1" applyFill="1" applyBorder="1" applyAlignment="1">
      <alignment horizontal="left" vertical="top" wrapText="1"/>
    </xf>
    <xf numFmtId="0" fontId="94" fillId="31" borderId="64" xfId="0" applyFont="1" applyFill="1" applyBorder="1" applyAlignment="1">
      <alignment horizontal="center" vertical="top" wrapText="1"/>
    </xf>
    <xf numFmtId="183" fontId="94" fillId="31" borderId="64" xfId="0" applyNumberFormat="1" applyFont="1" applyFill="1" applyBorder="1" applyAlignment="1">
      <alignment horizontal="right" vertical="top" wrapText="1"/>
    </xf>
    <xf numFmtId="4" fontId="94" fillId="31" borderId="64" xfId="0" applyNumberFormat="1" applyFont="1" applyFill="1" applyBorder="1" applyAlignment="1">
      <alignment horizontal="right" vertical="top" wrapText="1"/>
    </xf>
    <xf numFmtId="0" fontId="59" fillId="38" borderId="0" xfId="0" applyFont="1" applyFill="1" applyAlignment="1">
      <alignment horizontal="right" vertical="center"/>
    </xf>
    <xf numFmtId="3" fontId="94" fillId="33" borderId="64" xfId="0" applyNumberFormat="1" applyFont="1" applyFill="1" applyBorder="1" applyAlignment="1">
      <alignment horizontal="right" vertical="top" wrapText="1"/>
    </xf>
    <xf numFmtId="184" fontId="6" fillId="0" borderId="11" xfId="202" applyNumberFormat="1" applyFont="1" applyFill="1" applyBorder="1" applyAlignment="1">
      <alignment horizontal="right" vertical="center"/>
    </xf>
    <xf numFmtId="0" fontId="4" fillId="0" borderId="0" xfId="0" applyFont="1" applyFill="1" applyAlignment="1">
      <alignment horizontal="right" vertical="center"/>
    </xf>
    <xf numFmtId="0" fontId="94" fillId="33" borderId="0" xfId="0" applyFont="1" applyFill="1" applyBorder="1" applyAlignment="1">
      <alignment horizontal="left" vertical="top" wrapText="1"/>
    </xf>
    <xf numFmtId="3" fontId="94" fillId="33" borderId="0" xfId="0" applyNumberFormat="1" applyFont="1" applyFill="1" applyBorder="1" applyAlignment="1">
      <alignment horizontal="right" vertical="top" wrapText="1"/>
    </xf>
    <xf numFmtId="0" fontId="94" fillId="33" borderId="0" xfId="0" applyFont="1" applyFill="1" applyBorder="1" applyAlignment="1">
      <alignment horizontal="justify" vertical="top" wrapText="1"/>
    </xf>
    <xf numFmtId="0" fontId="94" fillId="33" borderId="0" xfId="0" applyFont="1" applyFill="1" applyBorder="1" applyAlignment="1">
      <alignment horizontal="center" vertical="top" wrapText="1"/>
    </xf>
    <xf numFmtId="183" fontId="94" fillId="33" borderId="0" xfId="0" applyNumberFormat="1" applyFont="1" applyFill="1" applyBorder="1" applyAlignment="1">
      <alignment horizontal="right" vertical="top" wrapText="1"/>
    </xf>
    <xf numFmtId="4" fontId="94" fillId="33" borderId="0" xfId="0" applyNumberFormat="1" applyFont="1" applyFill="1" applyBorder="1" applyAlignment="1">
      <alignment horizontal="right" vertical="top" wrapText="1"/>
    </xf>
    <xf numFmtId="0" fontId="94" fillId="38" borderId="0" xfId="0" applyFont="1" applyFill="1" applyBorder="1" applyAlignment="1">
      <alignment horizontal="left" vertical="top" wrapText="1"/>
    </xf>
    <xf numFmtId="0" fontId="94" fillId="38" borderId="0" xfId="0" applyFont="1" applyFill="1" applyBorder="1" applyAlignment="1">
      <alignment horizontal="right" vertical="top" wrapText="1"/>
    </xf>
    <xf numFmtId="0" fontId="94" fillId="38" borderId="0" xfId="0" applyFont="1" applyFill="1" applyBorder="1" applyAlignment="1">
      <alignment horizontal="justify" vertical="top" wrapText="1"/>
    </xf>
    <xf numFmtId="0" fontId="94" fillId="38" borderId="0" xfId="0" applyFont="1" applyFill="1" applyBorder="1" applyAlignment="1">
      <alignment horizontal="center" vertical="top" wrapText="1"/>
    </xf>
    <xf numFmtId="183" fontId="94" fillId="38" borderId="0" xfId="0" applyNumberFormat="1" applyFont="1" applyFill="1" applyBorder="1" applyAlignment="1">
      <alignment horizontal="right" vertical="top" wrapText="1"/>
    </xf>
    <xf numFmtId="4" fontId="94" fillId="38" borderId="0" xfId="0" applyNumberFormat="1" applyFont="1" applyFill="1" applyBorder="1" applyAlignment="1">
      <alignment horizontal="right" vertical="top" wrapText="1"/>
    </xf>
    <xf numFmtId="0" fontId="59" fillId="38" borderId="0" xfId="57" applyFont="1" applyFill="1" applyAlignment="1">
      <alignment vertical="center"/>
    </xf>
    <xf numFmtId="0" fontId="3" fillId="38" borderId="0" xfId="57" applyFill="1" applyAlignment="1">
      <alignment vertical="center"/>
    </xf>
    <xf numFmtId="4" fontId="4" fillId="38" borderId="0" xfId="0" applyNumberFormat="1" applyFont="1" applyFill="1" applyAlignment="1">
      <alignment horizontal="left" vertical="center"/>
    </xf>
    <xf numFmtId="0" fontId="76" fillId="0" borderId="11" xfId="63" applyFont="1" applyFill="1" applyBorder="1" applyAlignment="1">
      <alignment horizontal="center" vertical="center"/>
    </xf>
    <xf numFmtId="49" fontId="5" fillId="39" borderId="21" xfId="0" applyNumberFormat="1" applyFont="1" applyFill="1" applyBorder="1" applyAlignment="1">
      <alignment vertical="center"/>
    </xf>
    <xf numFmtId="49" fontId="5" fillId="39" borderId="22" xfId="0" applyNumberFormat="1" applyFont="1" applyFill="1" applyBorder="1" applyAlignment="1">
      <alignment vertical="center"/>
    </xf>
    <xf numFmtId="4" fontId="6" fillId="38" borderId="11" xfId="0" applyNumberFormat="1" applyFont="1" applyFill="1" applyBorder="1" applyAlignment="1">
      <alignment horizontal="right" vertical="center" wrapText="1"/>
    </xf>
    <xf numFmtId="9" fontId="44" fillId="0" borderId="11" xfId="107" applyFont="1" applyBorder="1" applyAlignment="1">
      <alignment vertical="center"/>
    </xf>
    <xf numFmtId="4" fontId="44" fillId="0" borderId="0" xfId="63" applyNumberFormat="1" applyFont="1" applyAlignment="1">
      <alignment vertical="center"/>
    </xf>
    <xf numFmtId="9" fontId="6" fillId="0" borderId="11" xfId="107" applyFont="1" applyFill="1" applyBorder="1" applyAlignment="1">
      <alignment horizontal="center" vertical="center"/>
    </xf>
    <xf numFmtId="9" fontId="3" fillId="0" borderId="11" xfId="107" applyFont="1" applyBorder="1" applyAlignment="1">
      <alignment vertical="center"/>
    </xf>
    <xf numFmtId="10" fontId="6" fillId="0" borderId="11" xfId="107" applyNumberFormat="1" applyFont="1" applyFill="1" applyBorder="1" applyAlignment="1">
      <alignment horizontal="center" vertical="center"/>
    </xf>
    <xf numFmtId="10" fontId="3" fillId="0" borderId="11" xfId="107" applyNumberFormat="1" applyFont="1" applyBorder="1" applyAlignment="1">
      <alignment vertical="center"/>
    </xf>
    <xf numFmtId="10" fontId="50" fillId="0" borderId="11" xfId="108" applyNumberFormat="1" applyFont="1" applyBorder="1" applyAlignment="1">
      <alignment horizontal="center" vertical="center"/>
    </xf>
    <xf numFmtId="0" fontId="73" fillId="0" borderId="62" xfId="63" applyFont="1" applyFill="1" applyBorder="1" applyAlignment="1">
      <alignment horizontal="right" vertical="center"/>
    </xf>
    <xf numFmtId="0" fontId="73" fillId="0" borderId="22" xfId="63" applyFont="1" applyFill="1" applyBorder="1" applyAlignment="1">
      <alignment horizontal="right" vertical="center"/>
    </xf>
    <xf numFmtId="0" fontId="76" fillId="0" borderId="11" xfId="63" applyFont="1" applyFill="1" applyBorder="1" applyAlignment="1">
      <alignment horizontal="center" vertical="center" wrapText="1"/>
    </xf>
    <xf numFmtId="0" fontId="72" fillId="0" borderId="0" xfId="63" applyFont="1" applyAlignment="1">
      <alignment horizontal="center" vertical="center"/>
    </xf>
    <xf numFmtId="0" fontId="76" fillId="0" borderId="11" xfId="63" applyFont="1" applyFill="1" applyBorder="1" applyAlignment="1">
      <alignment horizontal="center" vertical="center"/>
    </xf>
    <xf numFmtId="0" fontId="60" fillId="21" borderId="0" xfId="0" applyFont="1" applyFill="1" applyBorder="1" applyAlignment="1">
      <alignment vertical="center"/>
    </xf>
    <xf numFmtId="0" fontId="60" fillId="0" borderId="0" xfId="0" applyFont="1" applyBorder="1" applyAlignment="1">
      <alignment horizontal="center" vertical="center"/>
    </xf>
    <xf numFmtId="2" fontId="60" fillId="26" borderId="50" xfId="0" applyNumberFormat="1" applyFont="1" applyFill="1" applyBorder="1" applyAlignment="1">
      <alignment horizontal="right" vertical="center"/>
    </xf>
    <xf numFmtId="0" fontId="60" fillId="21" borderId="50" xfId="0" applyFont="1" applyFill="1" applyBorder="1" applyAlignment="1">
      <alignment vertical="center"/>
    </xf>
    <xf numFmtId="2" fontId="60" fillId="26" borderId="22" xfId="0" applyNumberFormat="1" applyFont="1" applyFill="1" applyBorder="1" applyAlignment="1">
      <alignment horizontal="right" vertical="center"/>
    </xf>
    <xf numFmtId="0" fontId="60" fillId="26" borderId="22" xfId="0" applyFont="1" applyFill="1" applyBorder="1" applyAlignment="1">
      <alignment horizontal="right" vertical="center" wrapText="1"/>
    </xf>
    <xf numFmtId="2" fontId="60" fillId="26" borderId="22" xfId="0" quotePrefix="1" applyNumberFormat="1" applyFont="1" applyFill="1" applyBorder="1" applyAlignment="1">
      <alignment horizontal="right" vertical="center"/>
    </xf>
    <xf numFmtId="49" fontId="60" fillId="39" borderId="22" xfId="0" applyNumberFormat="1" applyFont="1" applyFill="1" applyBorder="1" applyAlignment="1">
      <alignment vertical="center"/>
    </xf>
    <xf numFmtId="0" fontId="60" fillId="21" borderId="30" xfId="0" applyFont="1" applyFill="1" applyBorder="1" applyAlignment="1">
      <alignment vertical="center"/>
    </xf>
    <xf numFmtId="2" fontId="60" fillId="21" borderId="0" xfId="0" applyNumberFormat="1" applyFont="1" applyFill="1" applyBorder="1" applyAlignment="1">
      <alignment vertical="center"/>
    </xf>
    <xf numFmtId="2" fontId="85" fillId="0" borderId="0" xfId="0" applyNumberFormat="1" applyFont="1" applyFill="1" applyAlignment="1">
      <alignment horizontal="right" vertical="center"/>
    </xf>
    <xf numFmtId="2" fontId="5" fillId="20" borderId="14" xfId="0" applyNumberFormat="1" applyFont="1" applyFill="1" applyBorder="1" applyAlignment="1">
      <alignment horizontal="right" vertical="center"/>
    </xf>
    <xf numFmtId="43" fontId="73" fillId="24" borderId="63" xfId="131" applyNumberFormat="1" applyFont="1" applyFill="1" applyBorder="1" applyAlignment="1">
      <alignment horizontal="right" vertical="center"/>
    </xf>
    <xf numFmtId="2" fontId="5" fillId="26" borderId="22" xfId="0" applyNumberFormat="1" applyFont="1" applyFill="1" applyBorder="1" applyAlignment="1">
      <alignment horizontal="right" vertical="center"/>
    </xf>
    <xf numFmtId="0" fontId="6" fillId="0" borderId="0" xfId="0" applyFont="1" applyAlignment="1">
      <alignment horizontal="justify" vertical="center" wrapText="1"/>
    </xf>
    <xf numFmtId="0" fontId="6" fillId="0" borderId="0" xfId="0" applyFont="1" applyAlignment="1">
      <alignment horizontal="center" vertical="center"/>
    </xf>
    <xf numFmtId="4" fontId="6" fillId="0" borderId="0" xfId="202" applyNumberFormat="1" applyFont="1" applyFill="1" applyAlignment="1">
      <alignment horizontal="right" vertical="center"/>
    </xf>
    <xf numFmtId="0" fontId="30" fillId="28" borderId="34" xfId="0" applyFont="1" applyFill="1" applyBorder="1" applyAlignment="1">
      <alignment horizontal="center" vertical="center" wrapText="1"/>
    </xf>
    <xf numFmtId="0" fontId="30" fillId="28" borderId="35" xfId="0" applyFont="1" applyFill="1" applyBorder="1" applyAlignment="1">
      <alignment horizontal="center" vertical="center" wrapText="1"/>
    </xf>
    <xf numFmtId="0" fontId="30" fillId="28" borderId="36" xfId="0" applyFont="1" applyFill="1" applyBorder="1" applyAlignment="1">
      <alignment horizontal="center" vertical="center" wrapText="1"/>
    </xf>
    <xf numFmtId="0" fontId="30" fillId="28" borderId="42" xfId="0" applyFont="1" applyFill="1" applyBorder="1" applyAlignment="1">
      <alignment horizontal="center" vertical="center" wrapText="1"/>
    </xf>
    <xf numFmtId="0" fontId="30" fillId="28" borderId="0" xfId="0" applyFont="1" applyFill="1" applyBorder="1" applyAlignment="1">
      <alignment horizontal="center" vertical="center" wrapText="1"/>
    </xf>
    <xf numFmtId="0" fontId="30" fillId="28" borderId="43" xfId="0" applyFont="1" applyFill="1" applyBorder="1" applyAlignment="1">
      <alignment horizontal="center" vertical="center" wrapText="1"/>
    </xf>
    <xf numFmtId="0" fontId="30" fillId="28" borderId="51" xfId="0" applyFont="1" applyFill="1" applyBorder="1" applyAlignment="1">
      <alignment horizontal="center" vertical="center" wrapText="1"/>
    </xf>
    <xf numFmtId="0" fontId="30" fillId="28" borderId="50" xfId="0" applyFont="1" applyFill="1" applyBorder="1" applyAlignment="1">
      <alignment horizontal="center" vertical="center" wrapText="1"/>
    </xf>
    <xf numFmtId="0" fontId="30" fillId="28" borderId="52" xfId="0" applyFont="1" applyFill="1" applyBorder="1" applyAlignment="1">
      <alignment horizontal="center" vertical="center" wrapText="1"/>
    </xf>
    <xf numFmtId="0" fontId="37" fillId="0" borderId="0" xfId="0" applyFont="1" applyBorder="1" applyAlignment="1">
      <alignment horizontal="justify" vertical="center" wrapText="1"/>
    </xf>
    <xf numFmtId="0" fontId="37" fillId="29" borderId="18" xfId="0" applyFont="1" applyFill="1" applyBorder="1" applyAlignment="1">
      <alignment horizontal="center" vertical="center" wrapText="1"/>
    </xf>
    <xf numFmtId="0" fontId="37" fillId="29" borderId="19" xfId="0" applyFont="1" applyFill="1" applyBorder="1" applyAlignment="1">
      <alignment horizontal="center" vertical="center" wrapText="1"/>
    </xf>
    <xf numFmtId="0" fontId="37" fillId="29" borderId="20" xfId="0" applyFont="1" applyFill="1" applyBorder="1" applyAlignment="1">
      <alignment horizontal="center" vertical="center" wrapText="1"/>
    </xf>
    <xf numFmtId="0" fontId="9" fillId="0" borderId="0" xfId="0" applyFont="1" applyBorder="1" applyAlignment="1">
      <alignment horizontal="justify" vertical="center" wrapText="1"/>
    </xf>
    <xf numFmtId="0" fontId="37" fillId="0" borderId="0" xfId="0" applyFont="1" applyBorder="1" applyAlignment="1">
      <alignment horizontal="center" vertical="center" wrapText="1"/>
    </xf>
    <xf numFmtId="0" fontId="35" fillId="0" borderId="0" xfId="0" applyFont="1" applyFill="1" applyBorder="1" applyAlignment="1">
      <alignment horizontal="center" vertical="center" wrapText="1"/>
    </xf>
    <xf numFmtId="0" fontId="9" fillId="0" borderId="42" xfId="63" applyFont="1" applyFill="1" applyBorder="1" applyAlignment="1">
      <alignment horizontal="right" vertical="center" wrapText="1"/>
    </xf>
    <xf numFmtId="0" fontId="9" fillId="0" borderId="0" xfId="63" applyFont="1" applyFill="1" applyBorder="1" applyAlignment="1">
      <alignment horizontal="right" vertical="center" wrapText="1"/>
    </xf>
    <xf numFmtId="0" fontId="39" fillId="0" borderId="0" xfId="63" applyFont="1" applyAlignment="1">
      <alignment horizontal="center" vertical="center"/>
    </xf>
    <xf numFmtId="0" fontId="3" fillId="0" borderId="0" xfId="63" applyFont="1" applyAlignment="1">
      <alignment horizontal="center" vertical="center"/>
    </xf>
    <xf numFmtId="49" fontId="39" fillId="0" borderId="41" xfId="63" applyNumberFormat="1" applyFont="1" applyFill="1" applyBorder="1" applyAlignment="1">
      <alignment horizontal="center" vertical="center"/>
    </xf>
    <xf numFmtId="0" fontId="38" fillId="0" borderId="53" xfId="63" applyFont="1" applyBorder="1" applyAlignment="1">
      <alignment horizontal="center" vertical="center"/>
    </xf>
    <xf numFmtId="0" fontId="35" fillId="0" borderId="41" xfId="63" applyFont="1" applyFill="1" applyBorder="1" applyAlignment="1">
      <alignment horizontal="center" vertical="center"/>
    </xf>
    <xf numFmtId="164" fontId="35" fillId="0" borderId="45" xfId="202" applyFont="1" applyFill="1" applyBorder="1" applyAlignment="1">
      <alignment horizontal="center" vertical="center"/>
    </xf>
    <xf numFmtId="164" fontId="35" fillId="0" borderId="47" xfId="202" applyFont="1" applyFill="1" applyBorder="1" applyAlignment="1">
      <alignment horizontal="center" vertical="center"/>
    </xf>
    <xf numFmtId="0" fontId="40" fillId="0" borderId="41" xfId="63" applyFont="1" applyFill="1" applyBorder="1" applyAlignment="1">
      <alignment horizontal="center" vertical="center"/>
    </xf>
    <xf numFmtId="0" fontId="40" fillId="0" borderId="53" xfId="63" applyFont="1" applyFill="1" applyBorder="1" applyAlignment="1">
      <alignment horizontal="center" vertical="center"/>
    </xf>
    <xf numFmtId="0" fontId="40" fillId="21" borderId="40" xfId="63" applyFont="1" applyFill="1" applyBorder="1" applyAlignment="1">
      <alignment horizontal="right" vertical="center"/>
    </xf>
    <xf numFmtId="0" fontId="8" fillId="25" borderId="19" xfId="0" applyNumberFormat="1" applyFont="1" applyFill="1" applyBorder="1" applyAlignment="1">
      <alignment horizontal="left" vertical="center" wrapText="1"/>
    </xf>
    <xf numFmtId="0" fontId="6" fillId="0" borderId="0" xfId="0" applyFont="1" applyFill="1" applyAlignment="1">
      <alignment horizontal="center" vertical="center" wrapText="1"/>
    </xf>
    <xf numFmtId="0" fontId="32" fillId="22" borderId="13" xfId="0" applyFont="1" applyFill="1" applyBorder="1" applyAlignment="1">
      <alignment horizontal="right" vertical="center" wrapText="1"/>
    </xf>
    <xf numFmtId="0" fontId="32" fillId="22" borderId="14" xfId="0" applyFont="1" applyFill="1" applyBorder="1" applyAlignment="1">
      <alignment horizontal="right" vertical="center" wrapText="1"/>
    </xf>
    <xf numFmtId="0" fontId="6" fillId="0" borderId="0" xfId="0" applyFont="1" applyFill="1" applyAlignment="1">
      <alignment horizontal="center" vertical="center"/>
    </xf>
    <xf numFmtId="0" fontId="33" fillId="0" borderId="0" xfId="0" applyFont="1" applyFill="1" applyAlignment="1">
      <alignment horizontal="center" vertical="center"/>
    </xf>
    <xf numFmtId="0" fontId="32" fillId="0" borderId="0" xfId="0" applyFont="1" applyFill="1" applyAlignment="1">
      <alignment horizontal="center" vertical="center" wrapText="1"/>
    </xf>
    <xf numFmtId="0" fontId="5" fillId="25" borderId="18" xfId="0" applyFont="1" applyFill="1" applyBorder="1" applyAlignment="1">
      <alignment horizontal="left" vertical="center" wrapText="1"/>
    </xf>
    <xf numFmtId="0" fontId="32" fillId="25" borderId="19" xfId="0" applyFont="1" applyFill="1" applyBorder="1" applyAlignment="1">
      <alignment horizontal="left" vertical="center" wrapText="1"/>
    </xf>
    <xf numFmtId="0" fontId="32" fillId="25" borderId="20" xfId="0" applyFont="1" applyFill="1" applyBorder="1" applyAlignment="1">
      <alignment horizontal="left" vertical="center" wrapText="1"/>
    </xf>
    <xf numFmtId="0" fontId="32" fillId="0" borderId="45" xfId="0" applyFont="1" applyBorder="1" applyAlignment="1">
      <alignment horizontal="center" vertical="center"/>
    </xf>
    <xf numFmtId="0" fontId="32" fillId="0" borderId="44" xfId="0" applyFont="1" applyBorder="1" applyAlignment="1">
      <alignment horizontal="center" vertical="center"/>
    </xf>
    <xf numFmtId="0" fontId="32" fillId="0" borderId="46" xfId="0" applyFont="1" applyBorder="1" applyAlignment="1">
      <alignment horizontal="center" vertical="center"/>
    </xf>
    <xf numFmtId="0" fontId="8" fillId="0" borderId="0" xfId="0" applyFont="1" applyFill="1" applyBorder="1" applyAlignment="1">
      <alignment horizontal="justify" vertical="center" wrapText="1"/>
    </xf>
    <xf numFmtId="0" fontId="31" fillId="0" borderId="0" xfId="0" applyFont="1" applyFill="1" applyBorder="1" applyAlignment="1">
      <alignment horizontal="justify" vertical="center" wrapText="1"/>
    </xf>
    <xf numFmtId="0" fontId="71" fillId="29" borderId="18" xfId="0" applyFont="1" applyFill="1" applyBorder="1" applyAlignment="1">
      <alignment horizontal="center" vertical="center" wrapText="1"/>
    </xf>
    <xf numFmtId="0" fontId="71" fillId="29" borderId="19" xfId="0" applyFont="1" applyFill="1" applyBorder="1" applyAlignment="1">
      <alignment horizontal="center" vertical="center" wrapText="1"/>
    </xf>
    <xf numFmtId="0" fontId="71" fillId="29" borderId="20" xfId="0" applyFont="1" applyFill="1" applyBorder="1" applyAlignment="1">
      <alignment horizontal="center" vertical="center" wrapText="1"/>
    </xf>
    <xf numFmtId="0" fontId="31" fillId="0" borderId="47" xfId="0" applyFont="1" applyFill="1" applyBorder="1" applyAlignment="1">
      <alignment horizontal="right" vertical="center" wrapText="1"/>
    </xf>
    <xf numFmtId="0" fontId="31" fillId="0" borderId="48" xfId="0" applyFont="1" applyFill="1" applyBorder="1" applyAlignment="1">
      <alignment horizontal="right" vertical="center" wrapText="1"/>
    </xf>
    <xf numFmtId="0" fontId="50" fillId="21" borderId="11" xfId="63" applyFont="1" applyFill="1" applyBorder="1" applyAlignment="1">
      <alignment horizontal="right" vertical="center"/>
    </xf>
    <xf numFmtId="0" fontId="50" fillId="0" borderId="0" xfId="63" applyFont="1" applyFill="1" applyBorder="1" applyAlignment="1">
      <alignment horizontal="center" vertical="center"/>
    </xf>
    <xf numFmtId="0" fontId="46" fillId="0" borderId="0" xfId="63" applyFont="1" applyAlignment="1">
      <alignment horizontal="center" vertical="center"/>
    </xf>
    <xf numFmtId="49" fontId="9" fillId="0" borderId="11" xfId="63" applyNumberFormat="1" applyFont="1" applyBorder="1" applyAlignment="1">
      <alignment horizontal="center" vertical="center"/>
    </xf>
    <xf numFmtId="49" fontId="42" fillId="0" borderId="11" xfId="63" applyNumberFormat="1" applyFont="1" applyBorder="1" applyAlignment="1">
      <alignment horizontal="center" vertical="center"/>
    </xf>
    <xf numFmtId="0" fontId="45" fillId="0" borderId="62" xfId="0" applyFont="1" applyBorder="1" applyAlignment="1">
      <alignment horizontal="center" vertical="center" wrapText="1"/>
    </xf>
    <xf numFmtId="0" fontId="45" fillId="0" borderId="63" xfId="0" applyFont="1" applyBorder="1" applyAlignment="1">
      <alignment horizontal="center" vertical="center" wrapText="1"/>
    </xf>
    <xf numFmtId="0" fontId="43" fillId="0" borderId="0" xfId="0" applyFont="1" applyBorder="1" applyAlignment="1">
      <alignment horizontal="center" vertical="center" wrapText="1"/>
    </xf>
    <xf numFmtId="0" fontId="42" fillId="0" borderId="11" xfId="63" applyFont="1" applyFill="1" applyBorder="1" applyAlignment="1">
      <alignment horizontal="center" vertical="center"/>
    </xf>
    <xf numFmtId="0" fontId="44" fillId="0" borderId="11" xfId="63" applyFont="1" applyBorder="1" applyAlignment="1">
      <alignment horizontal="center" vertical="center"/>
    </xf>
    <xf numFmtId="49" fontId="46" fillId="0" borderId="11" xfId="63" applyNumberFormat="1" applyFont="1" applyFill="1" applyBorder="1" applyAlignment="1">
      <alignment horizontal="center" vertical="center"/>
    </xf>
    <xf numFmtId="0" fontId="42" fillId="0" borderId="62" xfId="63" applyFont="1" applyBorder="1" applyAlignment="1">
      <alignment horizontal="center" vertical="center"/>
    </xf>
    <xf numFmtId="0" fontId="42" fillId="0" borderId="22" xfId="63" applyFont="1" applyBorder="1" applyAlignment="1">
      <alignment horizontal="center" vertical="center"/>
    </xf>
    <xf numFmtId="0" fontId="42" fillId="0" borderId="63" xfId="63" applyFont="1" applyBorder="1" applyAlignment="1">
      <alignment horizontal="center" vertical="center"/>
    </xf>
    <xf numFmtId="0" fontId="43" fillId="0" borderId="0" xfId="0" applyFont="1" applyBorder="1" applyAlignment="1">
      <alignment horizontal="left" vertical="center" wrapText="1"/>
    </xf>
    <xf numFmtId="0" fontId="8" fillId="0" borderId="0" xfId="0" applyFont="1" applyBorder="1" applyAlignment="1">
      <alignment horizontal="left" vertical="center" wrapText="1"/>
    </xf>
    <xf numFmtId="10" fontId="45" fillId="0" borderId="11" xfId="0" applyNumberFormat="1" applyFont="1" applyBorder="1" applyAlignment="1">
      <alignment horizontal="left" vertical="center" wrapText="1"/>
    </xf>
    <xf numFmtId="0" fontId="45" fillId="0" borderId="11" xfId="0" applyFont="1" applyBorder="1" applyAlignment="1">
      <alignment horizontal="right" vertical="center" wrapText="1"/>
    </xf>
    <xf numFmtId="0" fontId="43" fillId="29" borderId="11" xfId="0" applyFont="1" applyFill="1" applyBorder="1" applyAlignment="1">
      <alignment horizontal="center" vertical="center" wrapText="1"/>
    </xf>
    <xf numFmtId="164" fontId="62" fillId="0" borderId="11" xfId="206" applyFont="1" applyBorder="1" applyAlignment="1" applyProtection="1">
      <alignment horizontal="right" vertical="center"/>
      <protection locked="0"/>
    </xf>
    <xf numFmtId="164" fontId="62" fillId="0" borderId="32" xfId="206" applyFont="1" applyBorder="1" applyAlignment="1" applyProtection="1">
      <alignment horizontal="right" vertical="center"/>
      <protection locked="0"/>
    </xf>
    <xf numFmtId="1" fontId="62" fillId="0" borderId="24" xfId="0" applyNumberFormat="1" applyFont="1" applyFill="1" applyBorder="1" applyAlignment="1">
      <alignment horizontal="center" vertical="center"/>
    </xf>
    <xf numFmtId="1" fontId="62" fillId="0" borderId="11" xfId="0" applyNumberFormat="1" applyFont="1" applyFill="1" applyBorder="1" applyAlignment="1">
      <alignment horizontal="center" vertical="center"/>
    </xf>
    <xf numFmtId="0" fontId="68" fillId="21" borderId="11" xfId="205" applyFont="1" applyFill="1" applyBorder="1" applyAlignment="1" applyProtection="1">
      <alignment horizontal="left" vertical="center"/>
    </xf>
    <xf numFmtId="0" fontId="66" fillId="0" borderId="54" xfId="0" applyFont="1" applyBorder="1" applyAlignment="1">
      <alignment horizontal="right" vertical="center"/>
    </xf>
    <xf numFmtId="0" fontId="66" fillId="0" borderId="55" xfId="0" applyFont="1" applyBorder="1" applyAlignment="1">
      <alignment horizontal="right" vertical="center"/>
    </xf>
    <xf numFmtId="164" fontId="66" fillId="0" borderId="55" xfId="206" applyFont="1" applyBorder="1" applyAlignment="1" applyProtection="1">
      <alignment horizontal="right" vertical="center"/>
      <protection locked="0"/>
    </xf>
    <xf numFmtId="164" fontId="66" fillId="0" borderId="56" xfId="206" applyFont="1" applyBorder="1" applyAlignment="1" applyProtection="1">
      <alignment horizontal="right" vertical="center"/>
      <protection locked="0"/>
    </xf>
    <xf numFmtId="164" fontId="62" fillId="0" borderId="0" xfId="0" applyNumberFormat="1" applyFont="1" applyFill="1" applyBorder="1" applyAlignment="1" applyProtection="1">
      <alignment horizontal="center" vertical="center"/>
    </xf>
    <xf numFmtId="0" fontId="62" fillId="0" borderId="0" xfId="0" applyFont="1" applyFill="1" applyBorder="1" applyAlignment="1" applyProtection="1">
      <alignment horizontal="center" vertical="center"/>
    </xf>
    <xf numFmtId="0" fontId="62" fillId="0" borderId="0" xfId="0" applyFont="1" applyFill="1" applyBorder="1" applyAlignment="1" applyProtection="1">
      <alignment horizontal="left" vertical="center"/>
    </xf>
    <xf numFmtId="0" fontId="64" fillId="0" borderId="0" xfId="0" applyFont="1" applyFill="1" applyBorder="1" applyAlignment="1" applyProtection="1">
      <alignment horizontal="center" vertical="center"/>
    </xf>
    <xf numFmtId="182" fontId="62" fillId="0" borderId="0" xfId="0" applyNumberFormat="1" applyFont="1" applyAlignment="1">
      <alignment horizontal="center" vertical="center"/>
    </xf>
    <xf numFmtId="0" fontId="62" fillId="0" borderId="0" xfId="0" applyFont="1" applyAlignment="1">
      <alignment horizontal="center" vertical="center"/>
    </xf>
    <xf numFmtId="0" fontId="63" fillId="0" borderId="0" xfId="0" applyFont="1" applyFill="1" applyBorder="1" applyAlignment="1" applyProtection="1">
      <alignment horizontal="center" vertical="center"/>
    </xf>
    <xf numFmtId="0" fontId="68" fillId="21" borderId="11" xfId="205" applyFont="1" applyFill="1" applyBorder="1" applyAlignment="1" applyProtection="1">
      <alignment horizontal="justify" vertical="center" wrapText="1"/>
    </xf>
    <xf numFmtId="0" fontId="65" fillId="29" borderId="18" xfId="0" applyFont="1" applyFill="1" applyBorder="1" applyAlignment="1">
      <alignment horizontal="center" vertical="center"/>
    </xf>
    <xf numFmtId="0" fontId="65" fillId="29" borderId="19" xfId="0" applyFont="1" applyFill="1" applyBorder="1" applyAlignment="1">
      <alignment horizontal="center" vertical="center"/>
    </xf>
    <xf numFmtId="0" fontId="65" fillId="29" borderId="20" xfId="0" applyFont="1" applyFill="1" applyBorder="1" applyAlignment="1">
      <alignment horizontal="center" vertical="center"/>
    </xf>
    <xf numFmtId="0" fontId="66" fillId="0" borderId="45" xfId="0" applyFont="1" applyBorder="1" applyAlignment="1">
      <alignment horizontal="center" vertical="center" wrapText="1"/>
    </xf>
    <xf numFmtId="0" fontId="66" fillId="0" borderId="68" xfId="0" applyFont="1" applyBorder="1" applyAlignment="1">
      <alignment horizontal="center" vertical="center" wrapText="1"/>
    </xf>
    <xf numFmtId="0" fontId="66" fillId="0" borderId="16" xfId="0" applyFont="1" applyBorder="1" applyAlignment="1">
      <alignment horizontal="center" vertical="center" wrapText="1"/>
    </xf>
    <xf numFmtId="0" fontId="66" fillId="0" borderId="43" xfId="0" applyFont="1" applyBorder="1" applyAlignment="1">
      <alignment horizontal="center" vertical="center" wrapText="1"/>
    </xf>
    <xf numFmtId="0" fontId="66" fillId="0" borderId="69" xfId="0" applyFont="1" applyBorder="1" applyAlignment="1">
      <alignment horizontal="center" vertical="center" wrapText="1"/>
    </xf>
    <xf numFmtId="0" fontId="66" fillId="0" borderId="44" xfId="0" applyFont="1" applyBorder="1" applyAlignment="1">
      <alignment horizontal="center" vertical="center" wrapText="1"/>
    </xf>
    <xf numFmtId="0" fontId="66" fillId="0" borderId="42" xfId="0" applyFont="1" applyBorder="1" applyAlignment="1">
      <alignment horizontal="center" vertical="center" wrapText="1"/>
    </xf>
    <xf numFmtId="0" fontId="66" fillId="0" borderId="0" xfId="0" applyFont="1" applyBorder="1" applyAlignment="1">
      <alignment horizontal="center" vertical="center" wrapText="1"/>
    </xf>
    <xf numFmtId="0" fontId="66" fillId="0" borderId="70" xfId="0" applyFont="1" applyBorder="1" applyAlignment="1">
      <alignment horizontal="center" vertical="center"/>
    </xf>
    <xf numFmtId="0" fontId="66" fillId="0" borderId="30" xfId="0" applyFont="1" applyBorder="1" applyAlignment="1">
      <alignment horizontal="center" vertical="center"/>
    </xf>
    <xf numFmtId="0" fontId="66" fillId="0" borderId="31" xfId="0" applyFont="1" applyBorder="1" applyAlignment="1">
      <alignment horizontal="center" vertical="center"/>
    </xf>
    <xf numFmtId="0" fontId="66" fillId="0" borderId="34" xfId="0" applyFont="1" applyBorder="1" applyAlignment="1">
      <alignment horizontal="center" vertical="center"/>
    </xf>
    <xf numFmtId="0" fontId="66" fillId="0" borderId="35" xfId="0" applyFont="1" applyBorder="1" applyAlignment="1">
      <alignment horizontal="center" vertical="center"/>
    </xf>
    <xf numFmtId="0" fontId="66" fillId="0" borderId="36" xfId="0" applyFont="1" applyBorder="1" applyAlignment="1">
      <alignment horizontal="center" vertical="center"/>
    </xf>
    <xf numFmtId="0" fontId="66" fillId="0" borderId="58" xfId="0" applyFont="1" applyBorder="1" applyAlignment="1">
      <alignment horizontal="center" vertical="center"/>
    </xf>
    <xf numFmtId="0" fontId="73" fillId="27" borderId="62" xfId="63" applyFont="1" applyFill="1" applyBorder="1" applyAlignment="1">
      <alignment horizontal="left" vertical="center" wrapText="1"/>
    </xf>
    <xf numFmtId="0" fontId="73" fillId="27" borderId="22" xfId="63" applyFont="1" applyFill="1" applyBorder="1" applyAlignment="1">
      <alignment horizontal="left" vertical="center" wrapText="1"/>
    </xf>
    <xf numFmtId="0" fontId="73" fillId="27" borderId="63" xfId="63" applyFont="1" applyFill="1" applyBorder="1" applyAlignment="1">
      <alignment horizontal="left" vertical="center" wrapText="1"/>
    </xf>
    <xf numFmtId="0" fontId="73" fillId="0" borderId="62" xfId="63" applyFont="1" applyFill="1" applyBorder="1" applyAlignment="1">
      <alignment horizontal="left" vertical="center" wrapText="1"/>
    </xf>
    <xf numFmtId="0" fontId="73" fillId="0" borderId="22" xfId="63" applyFont="1" applyFill="1" applyBorder="1" applyAlignment="1">
      <alignment horizontal="left" vertical="center" wrapText="1"/>
    </xf>
    <xf numFmtId="0" fontId="73" fillId="0" borderId="63" xfId="63" applyFont="1" applyFill="1" applyBorder="1" applyAlignment="1">
      <alignment horizontal="left" vertical="center" wrapText="1"/>
    </xf>
    <xf numFmtId="0" fontId="73" fillId="0" borderId="62" xfId="63" applyFont="1" applyBorder="1" applyAlignment="1">
      <alignment horizontal="right" vertical="center" wrapText="1"/>
    </xf>
    <xf numFmtId="0" fontId="73" fillId="0" borderId="22" xfId="63" applyFont="1" applyBorder="1" applyAlignment="1">
      <alignment horizontal="right" vertical="center" wrapText="1"/>
    </xf>
    <xf numFmtId="0" fontId="73" fillId="0" borderId="63" xfId="63" applyFont="1" applyBorder="1" applyAlignment="1">
      <alignment horizontal="right" vertical="center" wrapText="1"/>
    </xf>
    <xf numFmtId="0" fontId="76" fillId="0" borderId="62" xfId="63" applyFont="1" applyBorder="1" applyAlignment="1">
      <alignment horizontal="left" vertical="center" wrapText="1"/>
    </xf>
    <xf numFmtId="0" fontId="76" fillId="0" borderId="22" xfId="63" applyFont="1" applyBorder="1" applyAlignment="1">
      <alignment horizontal="left" vertical="center" wrapText="1"/>
    </xf>
    <xf numFmtId="0" fontId="76" fillId="0" borderId="63" xfId="63" applyFont="1" applyBorder="1" applyAlignment="1">
      <alignment horizontal="left" vertical="center" wrapText="1"/>
    </xf>
    <xf numFmtId="0" fontId="73" fillId="0" borderId="62" xfId="63" applyFont="1" applyFill="1" applyBorder="1" applyAlignment="1">
      <alignment horizontal="center" vertical="center"/>
    </xf>
    <xf numFmtId="0" fontId="73" fillId="0" borderId="22" xfId="63" applyFont="1" applyFill="1" applyBorder="1" applyAlignment="1">
      <alignment horizontal="center" vertical="center"/>
    </xf>
    <xf numFmtId="0" fontId="73" fillId="0" borderId="63" xfId="63" applyFont="1" applyFill="1" applyBorder="1" applyAlignment="1">
      <alignment horizontal="center" vertical="center"/>
    </xf>
    <xf numFmtId="0" fontId="73" fillId="30" borderId="11" xfId="63" applyFont="1" applyFill="1" applyBorder="1" applyAlignment="1">
      <alignment horizontal="left" vertical="center" wrapText="1"/>
    </xf>
    <xf numFmtId="0" fontId="76" fillId="0" borderId="62" xfId="63" applyFont="1" applyFill="1" applyBorder="1" applyAlignment="1">
      <alignment horizontal="center" vertical="center"/>
    </xf>
    <xf numFmtId="0" fontId="76" fillId="0" borderId="22" xfId="63" applyFont="1" applyFill="1" applyBorder="1" applyAlignment="1">
      <alignment horizontal="center" vertical="center"/>
    </xf>
    <xf numFmtId="0" fontId="76" fillId="0" borderId="63" xfId="63" applyFont="1" applyFill="1" applyBorder="1" applyAlignment="1">
      <alignment horizontal="center" vertical="center"/>
    </xf>
    <xf numFmtId="0" fontId="76" fillId="0" borderId="42" xfId="63" applyNumberFormat="1" applyFont="1" applyBorder="1" applyAlignment="1">
      <alignment horizontal="justify" vertical="center" wrapText="1"/>
    </xf>
    <xf numFmtId="0" fontId="76" fillId="0" borderId="0" xfId="63" applyNumberFormat="1" applyFont="1" applyBorder="1" applyAlignment="1">
      <alignment horizontal="justify" vertical="center" wrapText="1"/>
    </xf>
    <xf numFmtId="0" fontId="76" fillId="0" borderId="43" xfId="63" applyNumberFormat="1" applyFont="1" applyBorder="1" applyAlignment="1">
      <alignment horizontal="justify" vertical="center" wrapText="1"/>
    </xf>
    <xf numFmtId="0" fontId="89" fillId="0" borderId="34" xfId="63" applyFont="1" applyBorder="1" applyAlignment="1">
      <alignment horizontal="justify" vertical="center" wrapText="1"/>
    </xf>
    <xf numFmtId="0" fontId="89" fillId="0" borderId="35" xfId="63" applyFont="1" applyBorder="1" applyAlignment="1">
      <alignment horizontal="justify" vertical="center" wrapText="1"/>
    </xf>
    <xf numFmtId="0" fontId="89" fillId="0" borderId="36" xfId="63" applyFont="1" applyBorder="1" applyAlignment="1">
      <alignment horizontal="justify" vertical="center" wrapText="1"/>
    </xf>
    <xf numFmtId="0" fontId="76" fillId="0" borderId="62" xfId="63" applyFont="1" applyFill="1" applyBorder="1" applyAlignment="1">
      <alignment horizontal="center" vertical="center" wrapText="1"/>
    </xf>
    <xf numFmtId="0" fontId="76" fillId="0" borderId="22" xfId="63" applyFont="1" applyFill="1" applyBorder="1" applyAlignment="1">
      <alignment horizontal="center" vertical="center" wrapText="1"/>
    </xf>
    <xf numFmtId="0" fontId="76" fillId="0" borderId="63" xfId="63" applyFont="1" applyFill="1" applyBorder="1" applyAlignment="1">
      <alignment horizontal="center" vertical="center" wrapText="1"/>
    </xf>
    <xf numFmtId="0" fontId="73" fillId="0" borderId="62" xfId="63" applyFont="1" applyFill="1" applyBorder="1" applyAlignment="1">
      <alignment horizontal="right" vertical="center"/>
    </xf>
    <xf numFmtId="0" fontId="73" fillId="0" borderId="22" xfId="63" applyFont="1" applyFill="1" applyBorder="1" applyAlignment="1">
      <alignment horizontal="right" vertical="center"/>
    </xf>
    <xf numFmtId="0" fontId="73" fillId="0" borderId="63" xfId="63" applyFont="1" applyFill="1" applyBorder="1" applyAlignment="1">
      <alignment horizontal="right" vertical="center"/>
    </xf>
    <xf numFmtId="0" fontId="76" fillId="0" borderId="11" xfId="63" applyFont="1" applyFill="1" applyBorder="1" applyAlignment="1">
      <alignment horizontal="center" vertical="center"/>
    </xf>
    <xf numFmtId="0" fontId="76" fillId="0" borderId="62" xfId="63" applyFont="1" applyFill="1" applyBorder="1" applyAlignment="1">
      <alignment horizontal="left" vertical="center"/>
    </xf>
    <xf numFmtId="0" fontId="76" fillId="0" borderId="22" xfId="63" applyFont="1" applyFill="1" applyBorder="1" applyAlignment="1">
      <alignment horizontal="left" vertical="center"/>
    </xf>
    <xf numFmtId="43" fontId="76" fillId="0" borderId="62" xfId="100" applyNumberFormat="1" applyFont="1" applyFill="1" applyBorder="1" applyAlignment="1">
      <alignment horizontal="center" vertical="center"/>
    </xf>
    <xf numFmtId="43" fontId="76" fillId="0" borderId="63" xfId="100" applyNumberFormat="1" applyFont="1" applyFill="1" applyBorder="1" applyAlignment="1">
      <alignment horizontal="center" vertical="center"/>
    </xf>
    <xf numFmtId="0" fontId="76" fillId="0" borderId="62" xfId="63" applyFont="1" applyFill="1" applyBorder="1" applyAlignment="1">
      <alignment horizontal="left" vertical="center" wrapText="1"/>
    </xf>
    <xf numFmtId="0" fontId="76" fillId="0" borderId="22" xfId="63" applyFont="1" applyFill="1" applyBorder="1" applyAlignment="1">
      <alignment horizontal="left" vertical="center" wrapText="1"/>
    </xf>
    <xf numFmtId="0" fontId="76" fillId="0" borderId="63" xfId="63" applyFont="1" applyFill="1" applyBorder="1" applyAlignment="1">
      <alignment horizontal="left" vertical="center" wrapText="1"/>
    </xf>
    <xf numFmtId="0" fontId="73" fillId="30" borderId="62" xfId="63" applyFont="1" applyFill="1" applyBorder="1" applyAlignment="1">
      <alignment horizontal="left" vertical="center" wrapText="1"/>
    </xf>
    <xf numFmtId="0" fontId="73" fillId="30" borderId="22" xfId="63" applyFont="1" applyFill="1" applyBorder="1" applyAlignment="1">
      <alignment horizontal="left" vertical="center" wrapText="1"/>
    </xf>
    <xf numFmtId="0" fontId="73" fillId="30" borderId="63" xfId="63" applyFont="1" applyFill="1" applyBorder="1" applyAlignment="1">
      <alignment horizontal="left" vertical="center" wrapText="1"/>
    </xf>
    <xf numFmtId="0" fontId="76" fillId="0" borderId="62" xfId="63" applyFont="1" applyFill="1" applyBorder="1" applyAlignment="1">
      <alignment horizontal="right" vertical="center"/>
    </xf>
    <xf numFmtId="0" fontId="76" fillId="0" borderId="22" xfId="63" applyFont="1" applyFill="1" applyBorder="1" applyAlignment="1">
      <alignment horizontal="right" vertical="center"/>
    </xf>
    <xf numFmtId="0" fontId="76" fillId="0" borderId="63" xfId="63" applyFont="1" applyFill="1" applyBorder="1" applyAlignment="1">
      <alignment horizontal="right" vertical="center"/>
    </xf>
    <xf numFmtId="0" fontId="76" fillId="0" borderId="11" xfId="63" applyFont="1" applyFill="1" applyBorder="1" applyAlignment="1">
      <alignment horizontal="center" vertical="center" wrapText="1"/>
    </xf>
    <xf numFmtId="0" fontId="73" fillId="30" borderId="11" xfId="63" applyFont="1" applyFill="1" applyBorder="1" applyAlignment="1">
      <alignment horizontal="justify" vertical="center" wrapText="1"/>
    </xf>
    <xf numFmtId="43" fontId="73" fillId="24" borderId="62" xfId="63" applyNumberFormat="1" applyFont="1" applyFill="1" applyBorder="1" applyAlignment="1">
      <alignment horizontal="center" vertical="center"/>
    </xf>
    <xf numFmtId="43" fontId="73" fillId="24" borderId="63" xfId="63" applyNumberFormat="1" applyFont="1" applyFill="1" applyBorder="1" applyAlignment="1">
      <alignment horizontal="center" vertical="center"/>
    </xf>
    <xf numFmtId="43" fontId="76" fillId="0" borderId="62" xfId="63" applyNumberFormat="1" applyFont="1" applyBorder="1" applyAlignment="1">
      <alignment horizontal="center" vertical="center"/>
    </xf>
    <xf numFmtId="43" fontId="76" fillId="0" borderId="63" xfId="63" applyNumberFormat="1" applyFont="1" applyBorder="1" applyAlignment="1">
      <alignment horizontal="center" vertical="center"/>
    </xf>
    <xf numFmtId="0" fontId="76" fillId="0" borderId="62" xfId="63" applyFont="1" applyBorder="1" applyAlignment="1">
      <alignment vertical="center" wrapText="1"/>
    </xf>
    <xf numFmtId="0" fontId="76" fillId="0" borderId="22" xfId="63" applyFont="1" applyBorder="1" applyAlignment="1">
      <alignment vertical="center" wrapText="1"/>
    </xf>
    <xf numFmtId="0" fontId="76" fillId="0" borderId="63" xfId="63" applyFont="1" applyBorder="1" applyAlignment="1">
      <alignment vertical="center" wrapText="1"/>
    </xf>
    <xf numFmtId="0" fontId="72" fillId="0" borderId="0" xfId="63" applyFont="1" applyBorder="1" applyAlignment="1">
      <alignment horizontal="center" vertical="center"/>
    </xf>
    <xf numFmtId="0" fontId="72" fillId="0" borderId="0" xfId="63" applyFont="1" applyBorder="1" applyAlignment="1">
      <alignment horizontal="left" vertical="center" wrapText="1"/>
    </xf>
    <xf numFmtId="0" fontId="72" fillId="0" borderId="0" xfId="63" applyFont="1" applyBorder="1" applyAlignment="1">
      <alignment horizontal="right" vertical="center" wrapText="1"/>
    </xf>
    <xf numFmtId="0" fontId="78" fillId="0" borderId="0" xfId="63" applyFont="1" applyBorder="1" applyAlignment="1">
      <alignment horizontal="left" vertical="center"/>
    </xf>
    <xf numFmtId="0" fontId="72" fillId="0" borderId="0" xfId="63" applyFont="1" applyAlignment="1">
      <alignment horizontal="center" vertical="center"/>
    </xf>
    <xf numFmtId="0" fontId="72" fillId="0" borderId="0" xfId="63" applyFont="1" applyBorder="1" applyAlignment="1">
      <alignment horizontal="left" vertical="center"/>
    </xf>
    <xf numFmtId="0" fontId="73" fillId="0" borderId="0" xfId="63" applyFont="1" applyAlignment="1">
      <alignment horizontal="center" vertical="center"/>
    </xf>
    <xf numFmtId="0" fontId="76" fillId="0" borderId="11" xfId="63" applyFont="1" applyBorder="1" applyAlignment="1">
      <alignment horizontal="right" vertical="center"/>
    </xf>
    <xf numFmtId="0" fontId="76" fillId="0" borderId="0" xfId="63" applyFont="1" applyAlignment="1">
      <alignment horizontal="center" vertical="center"/>
    </xf>
    <xf numFmtId="0" fontId="76" fillId="0" borderId="0" xfId="63" applyFont="1" applyBorder="1" applyAlignment="1">
      <alignment horizontal="center" vertical="center"/>
    </xf>
    <xf numFmtId="0" fontId="83" fillId="0" borderId="0" xfId="63" applyFont="1" applyBorder="1" applyAlignment="1">
      <alignment horizontal="left" vertical="center"/>
    </xf>
    <xf numFmtId="0" fontId="73" fillId="0" borderId="11" xfId="63" applyFont="1" applyBorder="1" applyAlignment="1">
      <alignment horizontal="right" vertical="center"/>
    </xf>
    <xf numFmtId="0" fontId="88" fillId="0" borderId="0" xfId="63" applyFont="1" applyBorder="1" applyAlignment="1">
      <alignment horizontal="justify" vertical="center"/>
    </xf>
    <xf numFmtId="0" fontId="87" fillId="0" borderId="0" xfId="63" applyFont="1" applyBorder="1" applyAlignment="1">
      <alignment horizontal="center" vertical="center"/>
    </xf>
    <xf numFmtId="0" fontId="73" fillId="22" borderId="11" xfId="90" applyFont="1" applyFill="1" applyBorder="1" applyAlignment="1">
      <alignment horizontal="center" vertical="center"/>
    </xf>
    <xf numFmtId="0" fontId="73" fillId="0" borderId="42" xfId="90" applyFont="1" applyFill="1" applyBorder="1" applyAlignment="1">
      <alignment horizontal="center" vertical="center"/>
    </xf>
    <xf numFmtId="0" fontId="73" fillId="0" borderId="0" xfId="90" applyFont="1" applyFill="1" applyBorder="1" applyAlignment="1">
      <alignment horizontal="center" vertical="center"/>
    </xf>
    <xf numFmtId="0" fontId="73" fillId="0" borderId="43" xfId="90" applyFont="1" applyFill="1" applyBorder="1" applyAlignment="1">
      <alignment horizontal="center" vertical="center"/>
    </xf>
    <xf numFmtId="0" fontId="73" fillId="35" borderId="22" xfId="90" applyFont="1" applyFill="1" applyBorder="1" applyAlignment="1">
      <alignment horizontal="left" vertical="center" wrapText="1"/>
    </xf>
    <xf numFmtId="0" fontId="73" fillId="35" borderId="63" xfId="90" applyFont="1" applyFill="1" applyBorder="1" applyAlignment="1">
      <alignment horizontal="left" vertical="center" wrapText="1"/>
    </xf>
    <xf numFmtId="0" fontId="73" fillId="0" borderId="11" xfId="63" applyFont="1" applyBorder="1" applyAlignment="1">
      <alignment horizontal="right" vertical="center" wrapText="1"/>
    </xf>
    <xf numFmtId="0" fontId="73" fillId="0" borderId="62" xfId="90" applyFont="1" applyFill="1" applyBorder="1" applyAlignment="1">
      <alignment horizontal="center" vertical="center" wrapText="1"/>
    </xf>
    <xf numFmtId="0" fontId="73" fillId="0" borderId="22" xfId="90" applyFont="1" applyFill="1" applyBorder="1" applyAlignment="1">
      <alignment horizontal="center" vertical="center" wrapText="1"/>
    </xf>
    <xf numFmtId="0" fontId="73" fillId="0" borderId="11" xfId="90" applyFont="1" applyFill="1" applyBorder="1" applyAlignment="1">
      <alignment horizontal="center" vertical="center" wrapText="1"/>
    </xf>
    <xf numFmtId="0" fontId="73" fillId="0" borderId="34" xfId="90" applyFont="1" applyFill="1" applyBorder="1" applyAlignment="1">
      <alignment horizontal="center" vertical="center"/>
    </xf>
    <xf numFmtId="0" fontId="73" fillId="0" borderId="35" xfId="90" applyFont="1" applyFill="1" applyBorder="1" applyAlignment="1">
      <alignment horizontal="center" vertical="center"/>
    </xf>
    <xf numFmtId="0" fontId="84" fillId="30" borderId="11" xfId="63" applyFont="1" applyFill="1" applyBorder="1" applyAlignment="1">
      <alignment horizontal="left" vertical="center" wrapText="1"/>
    </xf>
    <xf numFmtId="0" fontId="72" fillId="0" borderId="0" xfId="63" applyFont="1" applyFill="1" applyBorder="1" applyAlignment="1">
      <alignment horizontal="right" vertical="center"/>
    </xf>
    <xf numFmtId="0" fontId="86" fillId="28" borderId="34" xfId="63" applyFont="1" applyFill="1" applyBorder="1" applyAlignment="1">
      <alignment horizontal="center" vertical="center"/>
    </xf>
    <xf numFmtId="0" fontId="86" fillId="28" borderId="35" xfId="63" applyFont="1" applyFill="1" applyBorder="1" applyAlignment="1">
      <alignment horizontal="center" vertical="center"/>
    </xf>
    <xf numFmtId="0" fontId="86" fillId="28" borderId="36" xfId="63" applyFont="1" applyFill="1" applyBorder="1" applyAlignment="1">
      <alignment horizontal="center" vertical="center"/>
    </xf>
    <xf numFmtId="0" fontId="86" fillId="28" borderId="42" xfId="63" applyFont="1" applyFill="1" applyBorder="1" applyAlignment="1">
      <alignment horizontal="center" vertical="center"/>
    </xf>
    <xf numFmtId="0" fontId="86" fillId="28" borderId="0" xfId="63" applyFont="1" applyFill="1" applyBorder="1" applyAlignment="1">
      <alignment horizontal="center" vertical="center"/>
    </xf>
    <xf numFmtId="0" fontId="86" fillId="28" borderId="43" xfId="63" applyFont="1" applyFill="1" applyBorder="1" applyAlignment="1">
      <alignment horizontal="center" vertical="center"/>
    </xf>
    <xf numFmtId="0" fontId="86" fillId="28" borderId="51" xfId="63" applyFont="1" applyFill="1" applyBorder="1" applyAlignment="1">
      <alignment horizontal="center" vertical="center"/>
    </xf>
    <xf numFmtId="0" fontId="86" fillId="28" borderId="50" xfId="63" applyFont="1" applyFill="1" applyBorder="1" applyAlignment="1">
      <alignment horizontal="center" vertical="center"/>
    </xf>
    <xf numFmtId="0" fontId="86" fillId="28" borderId="52" xfId="63" applyFont="1" applyFill="1" applyBorder="1" applyAlignment="1">
      <alignment horizontal="center" vertical="center"/>
    </xf>
    <xf numFmtId="0" fontId="72" fillId="0" borderId="0" xfId="63" applyFont="1" applyFill="1" applyBorder="1" applyAlignment="1">
      <alignment horizontal="left" vertical="center"/>
    </xf>
    <xf numFmtId="0" fontId="78" fillId="0" borderId="0" xfId="63" applyFont="1" applyBorder="1" applyAlignment="1">
      <alignment horizontal="right" vertical="center" wrapText="1"/>
    </xf>
    <xf numFmtId="0" fontId="81" fillId="24" borderId="18" xfId="90" applyFont="1" applyFill="1" applyBorder="1" applyAlignment="1">
      <alignment horizontal="center" vertical="center"/>
    </xf>
    <xf numFmtId="0" fontId="81" fillId="24" borderId="19" xfId="90" applyFont="1" applyFill="1" applyBorder="1" applyAlignment="1">
      <alignment horizontal="center" vertical="center"/>
    </xf>
    <xf numFmtId="0" fontId="81" fillId="24" borderId="20" xfId="90" applyFont="1" applyFill="1" applyBorder="1" applyAlignment="1">
      <alignment horizontal="center" vertical="center"/>
    </xf>
    <xf numFmtId="43" fontId="76" fillId="0" borderId="22" xfId="63" applyNumberFormat="1" applyFont="1" applyBorder="1" applyAlignment="1">
      <alignment horizontal="center" vertical="center"/>
    </xf>
    <xf numFmtId="0" fontId="3" fillId="0" borderId="59" xfId="65" applyFont="1" applyBorder="1" applyAlignment="1">
      <alignment horizontal="center" vertical="center"/>
    </xf>
    <xf numFmtId="0" fontId="3" fillId="0" borderId="60" xfId="65" applyFont="1" applyBorder="1" applyAlignment="1">
      <alignment horizontal="center" vertical="center"/>
    </xf>
    <xf numFmtId="2" fontId="3" fillId="0" borderId="60" xfId="65" applyNumberFormat="1" applyFont="1" applyBorder="1" applyAlignment="1">
      <alignment horizontal="center" vertical="center"/>
    </xf>
    <xf numFmtId="2" fontId="3" fillId="0" borderId="61" xfId="65" applyNumberFormat="1" applyFont="1" applyBorder="1" applyAlignment="1">
      <alignment horizontal="center" vertical="center"/>
    </xf>
    <xf numFmtId="0" fontId="9" fillId="0" borderId="0" xfId="65" applyFont="1" applyBorder="1" applyAlignment="1">
      <alignment horizontal="left" vertical="center"/>
    </xf>
    <xf numFmtId="0" fontId="54" fillId="0" borderId="0" xfId="65" applyFont="1" applyBorder="1" applyAlignment="1">
      <alignment horizontal="left" vertical="center"/>
    </xf>
    <xf numFmtId="0" fontId="3" fillId="0" borderId="24" xfId="65" applyFont="1" applyBorder="1" applyAlignment="1">
      <alignment horizontal="center" vertical="center"/>
    </xf>
    <xf numFmtId="0" fontId="3" fillId="0" borderId="11" xfId="65" applyFont="1" applyBorder="1" applyAlignment="1">
      <alignment horizontal="center" vertical="center"/>
    </xf>
    <xf numFmtId="2" fontId="3" fillId="0" borderId="11" xfId="65" applyNumberFormat="1" applyFont="1" applyBorder="1" applyAlignment="1">
      <alignment horizontal="center" vertical="center"/>
    </xf>
    <xf numFmtId="2" fontId="3" fillId="0" borderId="32" xfId="65" applyNumberFormat="1" applyFont="1" applyBorder="1" applyAlignment="1">
      <alignment horizontal="center" vertical="center"/>
    </xf>
    <xf numFmtId="0" fontId="4" fillId="0" borderId="54" xfId="65" applyFont="1" applyBorder="1" applyAlignment="1">
      <alignment horizontal="center" vertical="center"/>
    </xf>
    <xf numFmtId="0" fontId="4" fillId="0" borderId="55" xfId="65" applyFont="1" applyBorder="1" applyAlignment="1">
      <alignment horizontal="center" vertical="center"/>
    </xf>
    <xf numFmtId="10" fontId="4" fillId="0" borderId="55" xfId="65" applyNumberFormat="1" applyFont="1" applyBorder="1" applyAlignment="1">
      <alignment horizontal="center" vertical="center"/>
    </xf>
    <xf numFmtId="0" fontId="4" fillId="0" borderId="56" xfId="65" applyFont="1" applyBorder="1" applyAlignment="1">
      <alignment horizontal="center" vertical="center"/>
    </xf>
    <xf numFmtId="0" fontId="4" fillId="23" borderId="24" xfId="65" applyFont="1" applyFill="1" applyBorder="1" applyAlignment="1">
      <alignment horizontal="center" vertical="center"/>
    </xf>
    <xf numFmtId="0" fontId="4" fillId="23" borderId="11" xfId="65" applyFont="1" applyFill="1" applyBorder="1" applyAlignment="1">
      <alignment horizontal="center" vertical="center"/>
    </xf>
    <xf numFmtId="2" fontId="4" fillId="23" borderId="11" xfId="65" applyNumberFormat="1" applyFont="1" applyFill="1" applyBorder="1" applyAlignment="1">
      <alignment horizontal="center" vertical="center"/>
    </xf>
    <xf numFmtId="2" fontId="4" fillId="23" borderId="32" xfId="65" applyNumberFormat="1" applyFont="1" applyFill="1" applyBorder="1" applyAlignment="1">
      <alignment horizontal="center" vertical="center"/>
    </xf>
    <xf numFmtId="0" fontId="30" fillId="0" borderId="0" xfId="65" applyFont="1" applyBorder="1" applyAlignment="1">
      <alignment horizontal="center" vertical="center"/>
    </xf>
    <xf numFmtId="0" fontId="9" fillId="0" borderId="0" xfId="65" applyFont="1" applyBorder="1" applyAlignment="1">
      <alignment horizontal="center" vertical="center"/>
    </xf>
    <xf numFmtId="0" fontId="4" fillId="0" borderId="16" xfId="65" applyFont="1" applyBorder="1" applyAlignment="1">
      <alignment horizontal="left" vertical="center"/>
    </xf>
    <xf numFmtId="0" fontId="4" fillId="0" borderId="0" xfId="65" applyFont="1" applyBorder="1" applyAlignment="1">
      <alignment horizontal="left" vertical="center"/>
    </xf>
    <xf numFmtId="0" fontId="4" fillId="0" borderId="17" xfId="65" applyFont="1" applyBorder="1" applyAlignment="1">
      <alignment horizontal="left" vertical="center"/>
    </xf>
    <xf numFmtId="0" fontId="5" fillId="0" borderId="47" xfId="65" applyFont="1" applyBorder="1" applyAlignment="1">
      <alignment horizontal="center" vertical="center"/>
    </xf>
    <xf numFmtId="0" fontId="5" fillId="0" borderId="48" xfId="65" applyFont="1" applyBorder="1" applyAlignment="1">
      <alignment horizontal="center" vertical="center"/>
    </xf>
    <xf numFmtId="0" fontId="5" fillId="0" borderId="12" xfId="65" applyFont="1" applyBorder="1" applyAlignment="1">
      <alignment horizontal="center" vertical="center"/>
    </xf>
    <xf numFmtId="0" fontId="54" fillId="0" borderId="0" xfId="65" applyFont="1" applyBorder="1" applyAlignment="1">
      <alignment horizontal="justify" vertical="center" wrapText="1"/>
    </xf>
    <xf numFmtId="0" fontId="49" fillId="0" borderId="0" xfId="65" applyFont="1" applyBorder="1" applyAlignment="1">
      <alignment horizontal="justify" vertical="center" wrapText="1"/>
    </xf>
    <xf numFmtId="0" fontId="54" fillId="0" borderId="0" xfId="65" applyFont="1" applyBorder="1" applyAlignment="1">
      <alignment horizontal="center" vertical="center" wrapText="1"/>
    </xf>
    <xf numFmtId="0" fontId="5" fillId="0" borderId="16" xfId="65" applyFont="1" applyBorder="1" applyAlignment="1">
      <alignment horizontal="center" vertical="center"/>
    </xf>
    <xf numFmtId="0" fontId="5" fillId="0" borderId="0" xfId="65" applyFont="1" applyBorder="1" applyAlignment="1">
      <alignment horizontal="center" vertical="center"/>
    </xf>
    <xf numFmtId="0" fontId="5" fillId="0" borderId="17" xfId="65" applyFont="1" applyBorder="1" applyAlignment="1">
      <alignment horizontal="center" vertical="center"/>
    </xf>
    <xf numFmtId="0" fontId="8" fillId="0" borderId="0" xfId="65" applyFont="1" applyBorder="1" applyAlignment="1">
      <alignment horizontal="justify" vertical="center" wrapText="1"/>
    </xf>
    <xf numFmtId="0" fontId="8" fillId="29" borderId="18" xfId="65" applyFont="1" applyFill="1" applyBorder="1" applyAlignment="1">
      <alignment horizontal="center" vertical="center"/>
    </xf>
    <xf numFmtId="0" fontId="8" fillId="29" borderId="19" xfId="65" applyFont="1" applyFill="1" applyBorder="1" applyAlignment="1">
      <alignment horizontal="center" vertical="center"/>
    </xf>
    <xf numFmtId="0" fontId="8" fillId="29" borderId="20" xfId="65" applyFont="1" applyFill="1" applyBorder="1" applyAlignment="1">
      <alignment horizontal="center" vertical="center"/>
    </xf>
    <xf numFmtId="0" fontId="9" fillId="0" borderId="57" xfId="65" applyFont="1" applyBorder="1" applyAlignment="1">
      <alignment horizontal="center" vertical="center"/>
    </xf>
    <xf numFmtId="0" fontId="9" fillId="0" borderId="35" xfId="65" applyFont="1" applyBorder="1" applyAlignment="1">
      <alignment horizontal="center" vertical="center"/>
    </xf>
    <xf numFmtId="0" fontId="9" fillId="0" borderId="58" xfId="65" applyFont="1" applyBorder="1" applyAlignment="1">
      <alignment horizontal="center" vertical="center"/>
    </xf>
    <xf numFmtId="0" fontId="4" fillId="23" borderId="18" xfId="65" applyFont="1" applyFill="1" applyBorder="1" applyAlignment="1">
      <alignment horizontal="center" vertical="center"/>
    </xf>
    <xf numFmtId="0" fontId="4" fillId="23" borderId="19" xfId="65" applyFont="1" applyFill="1" applyBorder="1" applyAlignment="1">
      <alignment horizontal="center" vertical="center"/>
    </xf>
    <xf numFmtId="0" fontId="4" fillId="23" borderId="20" xfId="65" applyFont="1" applyFill="1" applyBorder="1" applyAlignment="1">
      <alignment horizontal="center" vertical="center"/>
    </xf>
    <xf numFmtId="0" fontId="8" fillId="0" borderId="0" xfId="65" applyFont="1" applyBorder="1" applyAlignment="1">
      <alignment horizontal="justify" vertical="center"/>
    </xf>
    <xf numFmtId="0" fontId="3" fillId="0" borderId="0" xfId="65" applyFont="1" applyBorder="1" applyAlignment="1">
      <alignment horizontal="center" vertical="center"/>
    </xf>
    <xf numFmtId="0" fontId="30" fillId="28" borderId="34" xfId="65" applyFont="1" applyFill="1" applyBorder="1" applyAlignment="1">
      <alignment horizontal="center" vertical="center"/>
    </xf>
    <xf numFmtId="0" fontId="30" fillId="28" borderId="35" xfId="65" applyFont="1" applyFill="1" applyBorder="1" applyAlignment="1">
      <alignment horizontal="center" vertical="center"/>
    </xf>
    <xf numFmtId="0" fontId="30" fillId="28" borderId="36" xfId="65" applyFont="1" applyFill="1" applyBorder="1" applyAlignment="1">
      <alignment horizontal="center" vertical="center"/>
    </xf>
    <xf numFmtId="0" fontId="30" fillId="28" borderId="42" xfId="65" applyFont="1" applyFill="1" applyBorder="1" applyAlignment="1">
      <alignment horizontal="center" vertical="center"/>
    </xf>
    <xf numFmtId="0" fontId="30" fillId="28" borderId="0" xfId="65" applyFont="1" applyFill="1" applyBorder="1" applyAlignment="1">
      <alignment horizontal="center" vertical="center"/>
    </xf>
    <xf numFmtId="0" fontId="30" fillId="28" borderId="43" xfId="65" applyFont="1" applyFill="1" applyBorder="1" applyAlignment="1">
      <alignment horizontal="center" vertical="center"/>
    </xf>
    <xf numFmtId="0" fontId="30" fillId="28" borderId="51" xfId="65" applyFont="1" applyFill="1" applyBorder="1" applyAlignment="1">
      <alignment horizontal="center" vertical="center"/>
    </xf>
    <xf numFmtId="0" fontId="30" fillId="28" borderId="50" xfId="65" applyFont="1" applyFill="1" applyBorder="1" applyAlignment="1">
      <alignment horizontal="center" vertical="center"/>
    </xf>
    <xf numFmtId="0" fontId="30" fillId="28" borderId="52" xfId="65" applyFont="1" applyFill="1" applyBorder="1" applyAlignment="1">
      <alignment horizontal="center" vertical="center"/>
    </xf>
    <xf numFmtId="0" fontId="94" fillId="33" borderId="64" xfId="0" applyFont="1" applyFill="1" applyBorder="1" applyAlignment="1">
      <alignment horizontal="left" vertical="center" wrapText="1"/>
    </xf>
    <xf numFmtId="0" fontId="57" fillId="34" borderId="64" xfId="0" applyFont="1" applyFill="1" applyBorder="1" applyAlignment="1">
      <alignment horizontal="left" vertical="center" wrapText="1"/>
    </xf>
    <xf numFmtId="0" fontId="93" fillId="31" borderId="64" xfId="0" applyFont="1" applyFill="1" applyBorder="1" applyAlignment="1">
      <alignment horizontal="left" vertical="center" wrapText="1"/>
    </xf>
    <xf numFmtId="0" fontId="94" fillId="32" borderId="64" xfId="0" applyFont="1" applyFill="1" applyBorder="1" applyAlignment="1">
      <alignment horizontal="left" vertical="center" wrapText="1"/>
    </xf>
    <xf numFmtId="0" fontId="3" fillId="28" borderId="34" xfId="57" applyFont="1" applyFill="1" applyBorder="1" applyAlignment="1">
      <alignment horizontal="center" vertical="center"/>
    </xf>
    <xf numFmtId="0" fontId="3" fillId="28" borderId="35" xfId="57" applyFont="1" applyFill="1" applyBorder="1" applyAlignment="1">
      <alignment horizontal="center" vertical="center"/>
    </xf>
    <xf numFmtId="0" fontId="3" fillId="28" borderId="36" xfId="57" applyFont="1" applyFill="1" applyBorder="1" applyAlignment="1">
      <alignment horizontal="center" vertical="center"/>
    </xf>
    <xf numFmtId="0" fontId="3" fillId="28" borderId="42" xfId="57" applyFont="1" applyFill="1" applyBorder="1" applyAlignment="1">
      <alignment horizontal="center" vertical="center"/>
    </xf>
    <xf numFmtId="0" fontId="3" fillId="28" borderId="0" xfId="57" applyFont="1" applyFill="1" applyBorder="1" applyAlignment="1">
      <alignment horizontal="center" vertical="center"/>
    </xf>
    <xf numFmtId="0" fontId="3" fillId="28" borderId="43" xfId="57" applyFont="1" applyFill="1" applyBorder="1" applyAlignment="1">
      <alignment horizontal="center" vertical="center"/>
    </xf>
    <xf numFmtId="0" fontId="3" fillId="28" borderId="51" xfId="57" applyFont="1" applyFill="1" applyBorder="1" applyAlignment="1">
      <alignment horizontal="center" vertical="center"/>
    </xf>
    <xf numFmtId="0" fontId="3" fillId="28" borderId="50" xfId="57" applyFont="1" applyFill="1" applyBorder="1" applyAlignment="1">
      <alignment horizontal="center" vertical="center"/>
    </xf>
    <xf numFmtId="0" fontId="3" fillId="28" borderId="52" xfId="57" applyFont="1" applyFill="1" applyBorder="1" applyAlignment="1">
      <alignment horizontal="center" vertical="center"/>
    </xf>
    <xf numFmtId="0" fontId="4" fillId="0" borderId="35" xfId="57" applyFont="1" applyBorder="1" applyAlignment="1">
      <alignment horizontal="center" vertical="center"/>
    </xf>
    <xf numFmtId="0" fontId="4" fillId="0" borderId="0" xfId="57" applyFont="1" applyBorder="1" applyAlignment="1">
      <alignment horizontal="left" vertical="center"/>
    </xf>
    <xf numFmtId="0" fontId="57" fillId="34" borderId="0" xfId="57" applyFont="1" applyFill="1" applyBorder="1" applyAlignment="1">
      <alignment horizontal="center" vertical="center" wrapText="1"/>
    </xf>
    <xf numFmtId="0" fontId="57" fillId="34" borderId="64" xfId="0" applyFont="1" applyFill="1" applyBorder="1" applyAlignment="1">
      <alignment horizontal="left" vertical="top" wrapText="1"/>
    </xf>
    <xf numFmtId="0" fontId="93" fillId="31" borderId="64" xfId="0" applyFont="1" applyFill="1" applyBorder="1" applyAlignment="1">
      <alignment horizontal="left" vertical="top" wrapText="1"/>
    </xf>
    <xf numFmtId="0" fontId="94" fillId="32" borderId="64" xfId="0" applyFont="1" applyFill="1" applyBorder="1" applyAlignment="1">
      <alignment horizontal="left" vertical="top" wrapText="1"/>
    </xf>
    <xf numFmtId="0" fontId="94" fillId="34" borderId="0" xfId="0" applyFont="1" applyFill="1" applyAlignment="1">
      <alignment horizontal="right" vertical="top" wrapText="1"/>
    </xf>
    <xf numFmtId="0" fontId="56" fillId="29" borderId="18" xfId="57" applyFont="1" applyFill="1" applyBorder="1" applyAlignment="1">
      <alignment horizontal="center" vertical="center" wrapText="1"/>
    </xf>
    <xf numFmtId="0" fontId="56" fillId="29" borderId="19" xfId="57" applyFont="1" applyFill="1" applyBorder="1" applyAlignment="1">
      <alignment horizontal="center" vertical="center" wrapText="1"/>
    </xf>
    <xf numFmtId="10" fontId="4" fillId="0" borderId="0" xfId="57" applyNumberFormat="1" applyFont="1" applyBorder="1" applyAlignment="1">
      <alignment horizontal="left" vertical="center"/>
    </xf>
    <xf numFmtId="0" fontId="94" fillId="33" borderId="64" xfId="0" applyFont="1" applyFill="1" applyBorder="1" applyAlignment="1">
      <alignment horizontal="left" vertical="top" wrapText="1"/>
    </xf>
    <xf numFmtId="0" fontId="4" fillId="0" borderId="0" xfId="57" applyFont="1" applyAlignment="1">
      <alignment horizontal="center" vertical="center"/>
    </xf>
    <xf numFmtId="0" fontId="3" fillId="0" borderId="0" xfId="57" applyFont="1" applyAlignment="1">
      <alignment horizontal="center" vertical="center"/>
    </xf>
    <xf numFmtId="0" fontId="94" fillId="31" borderId="64" xfId="0" applyFont="1" applyFill="1" applyBorder="1" applyAlignment="1">
      <alignment horizontal="left" vertical="top" wrapText="1"/>
    </xf>
    <xf numFmtId="0" fontId="3" fillId="0" borderId="0" xfId="0" applyFont="1" applyBorder="1" applyAlignment="1">
      <alignment horizontal="center"/>
    </xf>
    <xf numFmtId="0" fontId="5" fillId="37" borderId="25" xfId="0" applyFont="1" applyFill="1" applyBorder="1" applyAlignment="1">
      <alignment horizontal="center" vertical="center"/>
    </xf>
    <xf numFmtId="0" fontId="5" fillId="37" borderId="11" xfId="0" applyFont="1" applyFill="1" applyBorder="1" applyAlignment="1">
      <alignment horizontal="center" vertical="center"/>
    </xf>
    <xf numFmtId="0" fontId="5" fillId="37" borderId="57" xfId="0" applyFont="1" applyFill="1" applyBorder="1" applyAlignment="1">
      <alignment horizontal="center" vertical="center"/>
    </xf>
    <xf numFmtId="0" fontId="5" fillId="37" borderId="35" xfId="0" applyFont="1" applyFill="1" applyBorder="1" applyAlignment="1">
      <alignment horizontal="center" vertical="center"/>
    </xf>
    <xf numFmtId="0" fontId="5" fillId="37" borderId="58" xfId="0" applyFont="1" applyFill="1" applyBorder="1" applyAlignment="1">
      <alignment horizontal="center" vertical="center"/>
    </xf>
    <xf numFmtId="0" fontId="6" fillId="0" borderId="0" xfId="0" applyFont="1" applyBorder="1" applyAlignment="1">
      <alignment horizontal="center"/>
    </xf>
    <xf numFmtId="0" fontId="5" fillId="36" borderId="18" xfId="0" applyFont="1" applyFill="1" applyBorder="1" applyAlignment="1">
      <alignment horizontal="center" vertical="center"/>
    </xf>
    <xf numFmtId="0" fontId="5" fillId="36" borderId="19" xfId="0" applyFont="1" applyFill="1" applyBorder="1" applyAlignment="1">
      <alignment horizontal="center" vertical="center"/>
    </xf>
    <xf numFmtId="0" fontId="5" fillId="0" borderId="0" xfId="0" applyFont="1" applyBorder="1" applyAlignment="1">
      <alignment horizontal="justify" wrapText="1"/>
    </xf>
    <xf numFmtId="0" fontId="5" fillId="0" borderId="0" xfId="0" applyFont="1" applyBorder="1" applyAlignment="1">
      <alignment horizontal="center"/>
    </xf>
    <xf numFmtId="0" fontId="9" fillId="0" borderId="48" xfId="0" applyFont="1" applyBorder="1" applyAlignment="1">
      <alignment horizontal="center"/>
    </xf>
    <xf numFmtId="0" fontId="4" fillId="0" borderId="41" xfId="0" applyFont="1" applyFill="1" applyBorder="1" applyAlignment="1">
      <alignment horizontal="center" vertical="center" wrapText="1"/>
    </xf>
    <xf numFmtId="0" fontId="4" fillId="0" borderId="53" xfId="0" applyFont="1" applyFill="1" applyBorder="1" applyAlignment="1">
      <alignment horizontal="center" vertical="center" wrapText="1"/>
    </xf>
    <xf numFmtId="0" fontId="4" fillId="30" borderId="18" xfId="0" applyFont="1" applyFill="1" applyBorder="1" applyAlignment="1">
      <alignment horizontal="center" vertical="center" wrapText="1"/>
    </xf>
    <xf numFmtId="0" fontId="4" fillId="30" borderId="20" xfId="0" applyFont="1" applyFill="1" applyBorder="1" applyAlignment="1">
      <alignment horizontal="center" vertical="center" wrapText="1"/>
    </xf>
    <xf numFmtId="0" fontId="9" fillId="37" borderId="45" xfId="0" applyFont="1" applyFill="1" applyBorder="1" applyAlignment="1">
      <alignment horizontal="center" vertical="center"/>
    </xf>
    <xf numFmtId="0" fontId="9" fillId="37" borderId="19" xfId="0" applyFont="1" applyFill="1" applyBorder="1" applyAlignment="1">
      <alignment horizontal="center" vertical="center"/>
    </xf>
    <xf numFmtId="0" fontId="9" fillId="37" borderId="20" xfId="0" applyFont="1" applyFill="1" applyBorder="1" applyAlignment="1">
      <alignment horizontal="center" vertical="center"/>
    </xf>
    <xf numFmtId="0" fontId="6" fillId="28" borderId="34" xfId="0" applyFont="1" applyFill="1" applyBorder="1" applyAlignment="1">
      <alignment horizontal="center"/>
    </xf>
    <xf numFmtId="0" fontId="6" fillId="28" borderId="35" xfId="0" applyFont="1" applyFill="1" applyBorder="1" applyAlignment="1">
      <alignment horizontal="center"/>
    </xf>
    <xf numFmtId="0" fontId="6" fillId="28" borderId="36" xfId="0" applyFont="1" applyFill="1" applyBorder="1" applyAlignment="1">
      <alignment horizontal="center"/>
    </xf>
    <xf numFmtId="0" fontId="6" fillId="28" borderId="42" xfId="0" applyFont="1" applyFill="1" applyBorder="1" applyAlignment="1">
      <alignment horizontal="center"/>
    </xf>
    <xf numFmtId="0" fontId="6" fillId="28" borderId="0" xfId="0" applyFont="1" applyFill="1" applyBorder="1" applyAlignment="1">
      <alignment horizontal="center"/>
    </xf>
    <xf numFmtId="0" fontId="6" fillId="28" borderId="43" xfId="0" applyFont="1" applyFill="1" applyBorder="1" applyAlignment="1">
      <alignment horizontal="center"/>
    </xf>
    <xf numFmtId="0" fontId="6" fillId="28" borderId="51" xfId="0" applyFont="1" applyFill="1" applyBorder="1" applyAlignment="1">
      <alignment horizontal="center"/>
    </xf>
    <xf numFmtId="0" fontId="6" fillId="28" borderId="50" xfId="0" applyFont="1" applyFill="1" applyBorder="1" applyAlignment="1">
      <alignment horizontal="center"/>
    </xf>
    <xf numFmtId="0" fontId="6" fillId="28" borderId="52" xfId="0" applyFont="1" applyFill="1" applyBorder="1" applyAlignment="1">
      <alignment horizontal="center"/>
    </xf>
    <xf numFmtId="43" fontId="4" fillId="0" borderId="0" xfId="0" applyNumberFormat="1" applyFont="1" applyFill="1" applyAlignment="1">
      <alignment horizontal="left" vertical="center"/>
    </xf>
    <xf numFmtId="0" fontId="4" fillId="0" borderId="0" xfId="0" applyFont="1" applyFill="1" applyAlignment="1">
      <alignment horizontal="left" vertical="center"/>
    </xf>
  </cellXfs>
  <cellStyles count="209">
    <cellStyle name="Accent1" xfId="1" xr:uid="{00000000-0005-0000-0000-000000000000}"/>
    <cellStyle name="Accent1 - 20%" xfId="2" xr:uid="{00000000-0005-0000-0000-000001000000}"/>
    <cellStyle name="Accent1 - 40%" xfId="3" xr:uid="{00000000-0005-0000-0000-000002000000}"/>
    <cellStyle name="Accent1 - 60%" xfId="4" xr:uid="{00000000-0005-0000-0000-000003000000}"/>
    <cellStyle name="Accent2" xfId="5" xr:uid="{00000000-0005-0000-0000-000004000000}"/>
    <cellStyle name="Accent2 - 20%" xfId="6" xr:uid="{00000000-0005-0000-0000-000005000000}"/>
    <cellStyle name="Accent2 - 40%" xfId="7" xr:uid="{00000000-0005-0000-0000-000006000000}"/>
    <cellStyle name="Accent2 - 60%" xfId="8" xr:uid="{00000000-0005-0000-0000-000007000000}"/>
    <cellStyle name="Accent3" xfId="9" xr:uid="{00000000-0005-0000-0000-000008000000}"/>
    <cellStyle name="Accent3 - 20%" xfId="10" xr:uid="{00000000-0005-0000-0000-000009000000}"/>
    <cellStyle name="Accent3 - 40%" xfId="11" xr:uid="{00000000-0005-0000-0000-00000A000000}"/>
    <cellStyle name="Accent3 - 60%" xfId="12" xr:uid="{00000000-0005-0000-0000-00000B000000}"/>
    <cellStyle name="Accent4" xfId="13" xr:uid="{00000000-0005-0000-0000-00000C000000}"/>
    <cellStyle name="Accent4 - 20%" xfId="14" xr:uid="{00000000-0005-0000-0000-00000D000000}"/>
    <cellStyle name="Accent4 - 40%" xfId="15" xr:uid="{00000000-0005-0000-0000-00000E000000}"/>
    <cellStyle name="Accent4 - 60%" xfId="16" xr:uid="{00000000-0005-0000-0000-00000F000000}"/>
    <cellStyle name="Accent5" xfId="17" xr:uid="{00000000-0005-0000-0000-000010000000}"/>
    <cellStyle name="Accent5 - 20%" xfId="18" xr:uid="{00000000-0005-0000-0000-000011000000}"/>
    <cellStyle name="Accent5 - 40%" xfId="19" xr:uid="{00000000-0005-0000-0000-000012000000}"/>
    <cellStyle name="Accent5 - 60%" xfId="20" xr:uid="{00000000-0005-0000-0000-000013000000}"/>
    <cellStyle name="Accent6" xfId="21" xr:uid="{00000000-0005-0000-0000-000014000000}"/>
    <cellStyle name="Accent6 - 20%" xfId="22" xr:uid="{00000000-0005-0000-0000-000015000000}"/>
    <cellStyle name="Accent6 - 40%" xfId="23" xr:uid="{00000000-0005-0000-0000-000016000000}"/>
    <cellStyle name="Accent6 - 60%" xfId="24" xr:uid="{00000000-0005-0000-0000-000017000000}"/>
    <cellStyle name="Bad" xfId="25" xr:uid="{00000000-0005-0000-0000-000018000000}"/>
    <cellStyle name="Calculation" xfId="26" xr:uid="{00000000-0005-0000-0000-000019000000}"/>
    <cellStyle name="Cancel" xfId="27" xr:uid="{00000000-0005-0000-0000-00001A000000}"/>
    <cellStyle name="Check Cell" xfId="28" xr:uid="{00000000-0005-0000-0000-00001B000000}"/>
    <cellStyle name="Comma" xfId="29" xr:uid="{00000000-0005-0000-0000-00001C000000}"/>
    <cellStyle name="Comma0" xfId="30" xr:uid="{00000000-0005-0000-0000-00001D000000}"/>
    <cellStyle name="Currency" xfId="31" xr:uid="{00000000-0005-0000-0000-00001E000000}"/>
    <cellStyle name="Currency0" xfId="32" xr:uid="{00000000-0005-0000-0000-00001F000000}"/>
    <cellStyle name="Date" xfId="33" xr:uid="{00000000-0005-0000-0000-000020000000}"/>
    <cellStyle name="Emphasis 1" xfId="34" xr:uid="{00000000-0005-0000-0000-000021000000}"/>
    <cellStyle name="Emphasis 2" xfId="35" xr:uid="{00000000-0005-0000-0000-000022000000}"/>
    <cellStyle name="Emphasis 3" xfId="36" xr:uid="{00000000-0005-0000-0000-000023000000}"/>
    <cellStyle name="Estilo 1" xfId="37" xr:uid="{00000000-0005-0000-0000-000024000000}"/>
    <cellStyle name="Euro" xfId="38" xr:uid="{00000000-0005-0000-0000-000025000000}"/>
    <cellStyle name="Fixed" xfId="39" xr:uid="{00000000-0005-0000-0000-000026000000}"/>
    <cellStyle name="Good" xfId="40" xr:uid="{00000000-0005-0000-0000-000027000000}"/>
    <cellStyle name="Heading 1" xfId="41" xr:uid="{00000000-0005-0000-0000-000028000000}"/>
    <cellStyle name="Heading 2" xfId="42" xr:uid="{00000000-0005-0000-0000-000029000000}"/>
    <cellStyle name="Heading 3" xfId="43" xr:uid="{00000000-0005-0000-0000-00002A000000}"/>
    <cellStyle name="Heading 4" xfId="44" xr:uid="{00000000-0005-0000-0000-00002B000000}"/>
    <cellStyle name="Heading1" xfId="45" xr:uid="{00000000-0005-0000-0000-00002C000000}"/>
    <cellStyle name="Heading2" xfId="46" xr:uid="{00000000-0005-0000-0000-00002D000000}"/>
    <cellStyle name="Hyperlink 2" xfId="47" xr:uid="{00000000-0005-0000-0000-00002E000000}"/>
    <cellStyle name="Hyperlink 2 2" xfId="48" xr:uid="{00000000-0005-0000-0000-00002F000000}"/>
    <cellStyle name="Input" xfId="49" xr:uid="{00000000-0005-0000-0000-000030000000}"/>
    <cellStyle name="Linked Cell" xfId="50" xr:uid="{00000000-0005-0000-0000-000031000000}"/>
    <cellStyle name="Moeda 2" xfId="51" xr:uid="{00000000-0005-0000-0000-000032000000}"/>
    <cellStyle name="Moeda 2 2" xfId="52" xr:uid="{00000000-0005-0000-0000-000033000000}"/>
    <cellStyle name="Moeda 3" xfId="53" xr:uid="{00000000-0005-0000-0000-000034000000}"/>
    <cellStyle name="Moeda 4" xfId="54" xr:uid="{00000000-0005-0000-0000-000035000000}"/>
    <cellStyle name="Moeda 6" xfId="55" xr:uid="{00000000-0005-0000-0000-000036000000}"/>
    <cellStyle name="Neutral" xfId="56" xr:uid="{00000000-0005-0000-0000-000037000000}"/>
    <cellStyle name="Normal" xfId="0" builtinId="0"/>
    <cellStyle name="Normal 10" xfId="57" xr:uid="{00000000-0005-0000-0000-000039000000}"/>
    <cellStyle name="Normal 11" xfId="58" xr:uid="{00000000-0005-0000-0000-00003A000000}"/>
    <cellStyle name="Normal 12" xfId="59" xr:uid="{00000000-0005-0000-0000-00003B000000}"/>
    <cellStyle name="Normal 13" xfId="60" xr:uid="{00000000-0005-0000-0000-00003C000000}"/>
    <cellStyle name="Normal 14" xfId="61" xr:uid="{00000000-0005-0000-0000-00003D000000}"/>
    <cellStyle name="Normal 15" xfId="62" xr:uid="{00000000-0005-0000-0000-00003E000000}"/>
    <cellStyle name="Normal 17" xfId="208" xr:uid="{00000000-0005-0000-0000-00003F000000}"/>
    <cellStyle name="Normal 2" xfId="63" xr:uid="{00000000-0005-0000-0000-000040000000}"/>
    <cellStyle name="Normal 2 2" xfId="64" xr:uid="{00000000-0005-0000-0000-000041000000}"/>
    <cellStyle name="Normal 2 2 2 2" xfId="65" xr:uid="{00000000-0005-0000-0000-000042000000}"/>
    <cellStyle name="Normal 2 3" xfId="66" xr:uid="{00000000-0005-0000-0000-000043000000}"/>
    <cellStyle name="Normal 2 4" xfId="67" xr:uid="{00000000-0005-0000-0000-000044000000}"/>
    <cellStyle name="Normal 2 4 4" xfId="68" xr:uid="{00000000-0005-0000-0000-000045000000}"/>
    <cellStyle name="Normal 2 5" xfId="69" xr:uid="{00000000-0005-0000-0000-000046000000}"/>
    <cellStyle name="Normal 2 6" xfId="70" xr:uid="{00000000-0005-0000-0000-000047000000}"/>
    <cellStyle name="Normal 2_Composições Auxiliares_Anayde Beiriz" xfId="71" xr:uid="{00000000-0005-0000-0000-000048000000}"/>
    <cellStyle name="Normal 3" xfId="72" xr:uid="{00000000-0005-0000-0000-000049000000}"/>
    <cellStyle name="Normal 3 2" xfId="73" xr:uid="{00000000-0005-0000-0000-00004A000000}"/>
    <cellStyle name="Normal 3 2 2" xfId="74" xr:uid="{00000000-0005-0000-0000-00004B000000}"/>
    <cellStyle name="Normal 3 3" xfId="75" xr:uid="{00000000-0005-0000-0000-00004C000000}"/>
    <cellStyle name="Normal 3 4" xfId="207" xr:uid="{00000000-0005-0000-0000-00004D000000}"/>
    <cellStyle name="Normal 4" xfId="76" xr:uid="{00000000-0005-0000-0000-00004E000000}"/>
    <cellStyle name="Normal 5" xfId="77" xr:uid="{00000000-0005-0000-0000-00004F000000}"/>
    <cellStyle name="Normal 5 2" xfId="78" xr:uid="{00000000-0005-0000-0000-000050000000}"/>
    <cellStyle name="Normal 5 3" xfId="79" xr:uid="{00000000-0005-0000-0000-000051000000}"/>
    <cellStyle name="Normal 5 4" xfId="80" xr:uid="{00000000-0005-0000-0000-000052000000}"/>
    <cellStyle name="Normal 5 5" xfId="81" xr:uid="{00000000-0005-0000-0000-000053000000}"/>
    <cellStyle name="Normal 5 6" xfId="82" xr:uid="{00000000-0005-0000-0000-000054000000}"/>
    <cellStyle name="Normal 5 7" xfId="83" xr:uid="{00000000-0005-0000-0000-000055000000}"/>
    <cellStyle name="Normal 6" xfId="84" xr:uid="{00000000-0005-0000-0000-000056000000}"/>
    <cellStyle name="Normal 6 2" xfId="85" xr:uid="{00000000-0005-0000-0000-000057000000}"/>
    <cellStyle name="Normal 6 3" xfId="86" xr:uid="{00000000-0005-0000-0000-000058000000}"/>
    <cellStyle name="Normal 6 4" xfId="87" xr:uid="{00000000-0005-0000-0000-000059000000}"/>
    <cellStyle name="Normal 6 5" xfId="88" xr:uid="{00000000-0005-0000-0000-00005A000000}"/>
    <cellStyle name="Normal 6 6" xfId="89" xr:uid="{00000000-0005-0000-0000-00005B000000}"/>
    <cellStyle name="Normal 7" xfId="90" xr:uid="{00000000-0005-0000-0000-00005C000000}"/>
    <cellStyle name="Normal 7 10" xfId="91" xr:uid="{00000000-0005-0000-0000-00005D000000}"/>
    <cellStyle name="Normal 7 2" xfId="92" xr:uid="{00000000-0005-0000-0000-00005E000000}"/>
    <cellStyle name="Normal 7 3" xfId="93" xr:uid="{00000000-0005-0000-0000-00005F000000}"/>
    <cellStyle name="Normal 7 4" xfId="94" xr:uid="{00000000-0005-0000-0000-000060000000}"/>
    <cellStyle name="Normal 7 5" xfId="95" xr:uid="{00000000-0005-0000-0000-000061000000}"/>
    <cellStyle name="Normal 7 6" xfId="96" xr:uid="{00000000-0005-0000-0000-000062000000}"/>
    <cellStyle name="Normal 7 7" xfId="97" xr:uid="{00000000-0005-0000-0000-000063000000}"/>
    <cellStyle name="Normal 7 8" xfId="98" xr:uid="{00000000-0005-0000-0000-000064000000}"/>
    <cellStyle name="Normal 7 9" xfId="99" xr:uid="{00000000-0005-0000-0000-000065000000}"/>
    <cellStyle name="Normal 8" xfId="100" xr:uid="{00000000-0005-0000-0000-000066000000}"/>
    <cellStyle name="Normal 8 2" xfId="101" xr:uid="{00000000-0005-0000-0000-000067000000}"/>
    <cellStyle name="Normal 8 3" xfId="102" xr:uid="{00000000-0005-0000-0000-000068000000}"/>
    <cellStyle name="Normal 9" xfId="103" xr:uid="{00000000-0005-0000-0000-000069000000}"/>
    <cellStyle name="Normal_ORÇAMENTO-HAB_QCI" xfId="205" xr:uid="{00000000-0005-0000-0000-00006A000000}"/>
    <cellStyle name="Note" xfId="104" xr:uid="{00000000-0005-0000-0000-00006B000000}"/>
    <cellStyle name="Output" xfId="105" xr:uid="{00000000-0005-0000-0000-00006C000000}"/>
    <cellStyle name="Percent" xfId="106" xr:uid="{00000000-0005-0000-0000-00006D000000}"/>
    <cellStyle name="Porcentagem" xfId="107" builtinId="5"/>
    <cellStyle name="Porcentagem 2" xfId="108" xr:uid="{00000000-0005-0000-0000-00006F000000}"/>
    <cellStyle name="Porcentagem 2 2" xfId="109" xr:uid="{00000000-0005-0000-0000-000070000000}"/>
    <cellStyle name="Porcentagem 2 3" xfId="110" xr:uid="{00000000-0005-0000-0000-000071000000}"/>
    <cellStyle name="Porcentagem 3" xfId="111" xr:uid="{00000000-0005-0000-0000-000072000000}"/>
    <cellStyle name="Porcentagem 3 2" xfId="112" xr:uid="{00000000-0005-0000-0000-000073000000}"/>
    <cellStyle name="Porcentagem 3 2 2" xfId="113" xr:uid="{00000000-0005-0000-0000-000074000000}"/>
    <cellStyle name="Porcentagem 3 2 2 2" xfId="114" xr:uid="{00000000-0005-0000-0000-000075000000}"/>
    <cellStyle name="Porcentagem 3 2 3" xfId="115" xr:uid="{00000000-0005-0000-0000-000076000000}"/>
    <cellStyle name="Porcentagem 4" xfId="116" xr:uid="{00000000-0005-0000-0000-000077000000}"/>
    <cellStyle name="Porcentagem 4 2" xfId="117" xr:uid="{00000000-0005-0000-0000-000078000000}"/>
    <cellStyle name="Porcentagem 4 3" xfId="118" xr:uid="{00000000-0005-0000-0000-000079000000}"/>
    <cellStyle name="Porcentagem 4 4" xfId="119" xr:uid="{00000000-0005-0000-0000-00007A000000}"/>
    <cellStyle name="Porcentagem 4 5" xfId="120" xr:uid="{00000000-0005-0000-0000-00007B000000}"/>
    <cellStyle name="Porcentagem 4 6" xfId="121" xr:uid="{00000000-0005-0000-0000-00007C000000}"/>
    <cellStyle name="Porcentagem 4 7" xfId="122" xr:uid="{00000000-0005-0000-0000-00007D000000}"/>
    <cellStyle name="Porcentagem 4 8" xfId="123" xr:uid="{00000000-0005-0000-0000-00007E000000}"/>
    <cellStyle name="Porcentagem 5" xfId="124" xr:uid="{00000000-0005-0000-0000-00007F000000}"/>
    <cellStyle name="Porcentagem 5 2" xfId="125" xr:uid="{00000000-0005-0000-0000-000080000000}"/>
    <cellStyle name="Porcentagem 5 3" xfId="126" xr:uid="{00000000-0005-0000-0000-000081000000}"/>
    <cellStyle name="Porcentagem 6" xfId="127" xr:uid="{00000000-0005-0000-0000-000082000000}"/>
    <cellStyle name="Separador de milhares 10" xfId="128" xr:uid="{00000000-0005-0000-0000-000083000000}"/>
    <cellStyle name="Separador de milhares 10 2" xfId="129" xr:uid="{00000000-0005-0000-0000-000084000000}"/>
    <cellStyle name="Separador de milhares 10 3" xfId="130" xr:uid="{00000000-0005-0000-0000-000085000000}"/>
    <cellStyle name="Separador de milhares 10 4" xfId="131" xr:uid="{00000000-0005-0000-0000-000086000000}"/>
    <cellStyle name="Separador de milhares 11" xfId="132" xr:uid="{00000000-0005-0000-0000-000087000000}"/>
    <cellStyle name="Separador de milhares 12" xfId="133" xr:uid="{00000000-0005-0000-0000-000088000000}"/>
    <cellStyle name="Separador de milhares 13" xfId="134" xr:uid="{00000000-0005-0000-0000-000089000000}"/>
    <cellStyle name="Separador de milhares 14" xfId="135" xr:uid="{00000000-0005-0000-0000-00008A000000}"/>
    <cellStyle name="Separador de milhares 2" xfId="136" xr:uid="{00000000-0005-0000-0000-00008B000000}"/>
    <cellStyle name="Separador de milhares 2 2" xfId="137" xr:uid="{00000000-0005-0000-0000-00008C000000}"/>
    <cellStyle name="Separador de milhares 2 2 2" xfId="138" xr:uid="{00000000-0005-0000-0000-00008D000000}"/>
    <cellStyle name="Separador de milhares 2 2 3" xfId="139" xr:uid="{00000000-0005-0000-0000-00008E000000}"/>
    <cellStyle name="Separador de milhares 2 2 3 2" xfId="140" xr:uid="{00000000-0005-0000-0000-00008F000000}"/>
    <cellStyle name="Separador de milhares 2 3" xfId="141" xr:uid="{00000000-0005-0000-0000-000090000000}"/>
    <cellStyle name="Separador de milhares 2 3 2" xfId="142" xr:uid="{00000000-0005-0000-0000-000091000000}"/>
    <cellStyle name="Separador de milhares 2 3 3" xfId="143" xr:uid="{00000000-0005-0000-0000-000092000000}"/>
    <cellStyle name="Separador de milhares 2 3 3 2" xfId="144" xr:uid="{00000000-0005-0000-0000-000093000000}"/>
    <cellStyle name="Separador de milhares 2 4" xfId="145" xr:uid="{00000000-0005-0000-0000-000094000000}"/>
    <cellStyle name="Separador de milhares 2 4 2" xfId="146" xr:uid="{00000000-0005-0000-0000-000095000000}"/>
    <cellStyle name="Separador de milhares 2 5" xfId="147" xr:uid="{00000000-0005-0000-0000-000096000000}"/>
    <cellStyle name="Separador de milhares 2 6" xfId="148" xr:uid="{00000000-0005-0000-0000-000097000000}"/>
    <cellStyle name="Separador de milhares 2 7" xfId="149" xr:uid="{00000000-0005-0000-0000-000098000000}"/>
    <cellStyle name="Separador de milhares 2 7 2" xfId="150" xr:uid="{00000000-0005-0000-0000-000099000000}"/>
    <cellStyle name="Separador de milhares 2 8" xfId="151" xr:uid="{00000000-0005-0000-0000-00009A000000}"/>
    <cellStyle name="Separador de milhares 3" xfId="152" xr:uid="{00000000-0005-0000-0000-00009B000000}"/>
    <cellStyle name="Separador de milhares 3 2" xfId="153" xr:uid="{00000000-0005-0000-0000-00009C000000}"/>
    <cellStyle name="Separador de milhares 4" xfId="154" xr:uid="{00000000-0005-0000-0000-00009D000000}"/>
    <cellStyle name="Separador de milhares 4 2" xfId="155" xr:uid="{00000000-0005-0000-0000-00009E000000}"/>
    <cellStyle name="Separador de milhares 4 2 2" xfId="156" xr:uid="{00000000-0005-0000-0000-00009F000000}"/>
    <cellStyle name="Separador de milhares 4 2 2 2" xfId="157" xr:uid="{00000000-0005-0000-0000-0000A0000000}"/>
    <cellStyle name="Separador de milhares 4 2 2 3" xfId="158" xr:uid="{00000000-0005-0000-0000-0000A1000000}"/>
    <cellStyle name="Separador de milhares 4 2 3" xfId="159" xr:uid="{00000000-0005-0000-0000-0000A2000000}"/>
    <cellStyle name="Separador de milhares 4 2 3 2" xfId="160" xr:uid="{00000000-0005-0000-0000-0000A3000000}"/>
    <cellStyle name="Separador de milhares 4 2 3 3" xfId="161" xr:uid="{00000000-0005-0000-0000-0000A4000000}"/>
    <cellStyle name="Separador de milhares 4 2 4" xfId="162" xr:uid="{00000000-0005-0000-0000-0000A5000000}"/>
    <cellStyle name="Separador de milhares 4 2 4 2" xfId="163" xr:uid="{00000000-0005-0000-0000-0000A6000000}"/>
    <cellStyle name="Separador de milhares 4 2 4 3" xfId="164" xr:uid="{00000000-0005-0000-0000-0000A7000000}"/>
    <cellStyle name="Separador de milhares 4 2 5" xfId="165" xr:uid="{00000000-0005-0000-0000-0000A8000000}"/>
    <cellStyle name="Separador de milhares 4 2 6" xfId="166" xr:uid="{00000000-0005-0000-0000-0000A9000000}"/>
    <cellStyle name="Separador de milhares 4 2 7" xfId="167" xr:uid="{00000000-0005-0000-0000-0000AA000000}"/>
    <cellStyle name="Separador de milhares 4 2 8" xfId="168" xr:uid="{00000000-0005-0000-0000-0000AB000000}"/>
    <cellStyle name="Separador de milhares 4 3" xfId="169" xr:uid="{00000000-0005-0000-0000-0000AC000000}"/>
    <cellStyle name="Separador de milhares 4 3 2" xfId="170" xr:uid="{00000000-0005-0000-0000-0000AD000000}"/>
    <cellStyle name="Separador de milhares 5" xfId="171" xr:uid="{00000000-0005-0000-0000-0000AE000000}"/>
    <cellStyle name="Separador de milhares 5 2" xfId="172" xr:uid="{00000000-0005-0000-0000-0000AF000000}"/>
    <cellStyle name="Separador de milhares 5 3" xfId="173" xr:uid="{00000000-0005-0000-0000-0000B0000000}"/>
    <cellStyle name="Separador de milhares 5 4" xfId="174" xr:uid="{00000000-0005-0000-0000-0000B1000000}"/>
    <cellStyle name="Separador de milhares 5 5" xfId="175" xr:uid="{00000000-0005-0000-0000-0000B2000000}"/>
    <cellStyle name="Separador de milhares 5 6" xfId="176" xr:uid="{00000000-0005-0000-0000-0000B3000000}"/>
    <cellStyle name="Separador de milhares 6" xfId="177" xr:uid="{00000000-0005-0000-0000-0000B4000000}"/>
    <cellStyle name="Separador de milhares 6 2" xfId="178" xr:uid="{00000000-0005-0000-0000-0000B5000000}"/>
    <cellStyle name="Separador de milhares 6 2 2" xfId="179" xr:uid="{00000000-0005-0000-0000-0000B6000000}"/>
    <cellStyle name="Separador de milhares 6 2 3" xfId="180" xr:uid="{00000000-0005-0000-0000-0000B7000000}"/>
    <cellStyle name="Separador de milhares 6 3" xfId="181" xr:uid="{00000000-0005-0000-0000-0000B8000000}"/>
    <cellStyle name="Separador de milhares 6 3 2" xfId="182" xr:uid="{00000000-0005-0000-0000-0000B9000000}"/>
    <cellStyle name="Separador de milhares 6 3 3" xfId="183" xr:uid="{00000000-0005-0000-0000-0000BA000000}"/>
    <cellStyle name="Separador de milhares 6 4" xfId="184" xr:uid="{00000000-0005-0000-0000-0000BB000000}"/>
    <cellStyle name="Separador de milhares 6 4 2" xfId="185" xr:uid="{00000000-0005-0000-0000-0000BC000000}"/>
    <cellStyle name="Separador de milhares 6 4 3" xfId="186" xr:uid="{00000000-0005-0000-0000-0000BD000000}"/>
    <cellStyle name="Separador de milhares 6 5" xfId="187" xr:uid="{00000000-0005-0000-0000-0000BE000000}"/>
    <cellStyle name="Separador de milhares 6 6" xfId="188" xr:uid="{00000000-0005-0000-0000-0000BF000000}"/>
    <cellStyle name="Separador de milhares 6 7" xfId="189" xr:uid="{00000000-0005-0000-0000-0000C0000000}"/>
    <cellStyle name="Separador de milhares 7" xfId="190" xr:uid="{00000000-0005-0000-0000-0000C1000000}"/>
    <cellStyle name="Separador de milhares 7 2" xfId="191" xr:uid="{00000000-0005-0000-0000-0000C2000000}"/>
    <cellStyle name="Separador de milhares 7 2 2" xfId="192" xr:uid="{00000000-0005-0000-0000-0000C3000000}"/>
    <cellStyle name="Separador de milhares 7 3" xfId="193" xr:uid="{00000000-0005-0000-0000-0000C4000000}"/>
    <cellStyle name="Separador de milhares 7 4" xfId="194" xr:uid="{00000000-0005-0000-0000-0000C5000000}"/>
    <cellStyle name="Separador de milhares 7 5" xfId="195" xr:uid="{00000000-0005-0000-0000-0000C6000000}"/>
    <cellStyle name="Separador de milhares 7 6" xfId="196" xr:uid="{00000000-0005-0000-0000-0000C7000000}"/>
    <cellStyle name="Separador de milhares 7 7" xfId="197" xr:uid="{00000000-0005-0000-0000-0000C8000000}"/>
    <cellStyle name="Separador de milhares 8" xfId="198" xr:uid="{00000000-0005-0000-0000-0000C9000000}"/>
    <cellStyle name="Separador de milhares 9" xfId="199" xr:uid="{00000000-0005-0000-0000-0000CA000000}"/>
    <cellStyle name="Sheet Title" xfId="200" xr:uid="{00000000-0005-0000-0000-0000CB000000}"/>
    <cellStyle name="Total" xfId="201" builtinId="25" customBuiltin="1"/>
    <cellStyle name="Vírgula" xfId="202" builtinId="3"/>
    <cellStyle name="Vírgula 2" xfId="206" xr:uid="{00000000-0005-0000-0000-0000CE000000}"/>
    <cellStyle name="Vírgula 3" xfId="203" xr:uid="{00000000-0005-0000-0000-0000CF000000}"/>
    <cellStyle name="Warning Text" xfId="204" xr:uid="{00000000-0005-0000-0000-0000D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externalLink" Target="externalLinks/externalLink3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161925</xdr:colOff>
      <xdr:row>27</xdr:row>
      <xdr:rowOff>133350</xdr:rowOff>
    </xdr:from>
    <xdr:to>
      <xdr:col>6</xdr:col>
      <xdr:colOff>57150</xdr:colOff>
      <xdr:row>28</xdr:row>
      <xdr:rowOff>0</xdr:rowOff>
    </xdr:to>
    <xdr:pic>
      <xdr:nvPicPr>
        <xdr:cNvPr id="356797" name="Imagem 1">
          <a:extLst>
            <a:ext uri="{FF2B5EF4-FFF2-40B4-BE49-F238E27FC236}">
              <a16:creationId xmlns:a16="http://schemas.microsoft.com/office/drawing/2014/main" id="{9243C628-2155-4794-A74F-9BD61A42DB1E}"/>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90675" y="5286375"/>
          <a:ext cx="2943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590550</xdr:colOff>
      <xdr:row>1</xdr:row>
      <xdr:rowOff>38100</xdr:rowOff>
    </xdr:from>
    <xdr:to>
      <xdr:col>18</xdr:col>
      <xdr:colOff>342900</xdr:colOff>
      <xdr:row>10</xdr:row>
      <xdr:rowOff>123825</xdr:rowOff>
    </xdr:to>
    <xdr:pic>
      <xdr:nvPicPr>
        <xdr:cNvPr id="356798" name="Imagem 2">
          <a:extLst>
            <a:ext uri="{FF2B5EF4-FFF2-40B4-BE49-F238E27FC236}">
              <a16:creationId xmlns:a16="http://schemas.microsoft.com/office/drawing/2014/main" id="{7E6895E8-6F08-4969-A7DA-6D7CFBF01B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38975" y="200025"/>
          <a:ext cx="5534025"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304800</xdr:colOff>
      <xdr:row>28</xdr:row>
      <xdr:rowOff>0</xdr:rowOff>
    </xdr:from>
    <xdr:to>
      <xdr:col>20</xdr:col>
      <xdr:colOff>76200</xdr:colOff>
      <xdr:row>70</xdr:row>
      <xdr:rowOff>76200</xdr:rowOff>
    </xdr:to>
    <xdr:pic>
      <xdr:nvPicPr>
        <xdr:cNvPr id="356799" name="Imagem 3">
          <a:extLst>
            <a:ext uri="{FF2B5EF4-FFF2-40B4-BE49-F238E27FC236}">
              <a16:creationId xmlns:a16="http://schemas.microsoft.com/office/drawing/2014/main" id="{18D486B1-231E-4402-B064-1C41F5B78FC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53225" y="5657850"/>
          <a:ext cx="6772275" cy="827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Meus%20documentos\21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eus%20documentos\2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Meus%20documentos\211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LEONARDO\01_SEDUC\01_Boletins\Boletim_JUN2005_R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s>
    <sheetDataSet>
      <sheetData sheetId="0" refreshError="1">
        <row r="4">
          <cell r="A4" t="str">
            <v>Cód. Tarefa</v>
          </cell>
          <cell r="B4" t="str">
            <v>Descrição</v>
          </cell>
          <cell r="C4" t="str">
            <v>Unidade</v>
          </cell>
          <cell r="D4" t="str">
            <v>Valor Unitário</v>
          </cell>
        </row>
        <row r="6">
          <cell r="A6" t="str">
            <v>001.01</v>
          </cell>
          <cell r="B6" t="str">
            <v>PROJETO, ANOTAÇÃO DE REGISTRO TÉCNICO E ACOMPANHAMENTO DE OBRAS</v>
          </cell>
        </row>
        <row r="7">
          <cell r="A7" t="str">
            <v>001.01.00020</v>
          </cell>
          <cell r="B7" t="str">
            <v>Elaboração de Projeto Arquitetônico de Auditório e Teatro ( Fonte: ABENC ), Incl. Anotação de Registro Técnico, Orçamento de Acordo Com Boletim de Preços e Acompanhamento Técnico de Obra</v>
          </cell>
          <cell r="C7" t="str">
            <v>m2</v>
          </cell>
          <cell r="D7">
            <v>11.6</v>
          </cell>
        </row>
        <row r="8">
          <cell r="A8" t="str">
            <v>001.01.00040</v>
          </cell>
          <cell r="B8" t="str">
            <v>Elaboração de Projeto Estrutural de Auditórios e Teatros ( Fonte: ABENC ), Incl. Anotação de Registro Técnico, Orçamento de Acordo Com Boletim de Preços e Acompanhamento Técnico de Obra</v>
          </cell>
          <cell r="C8" t="str">
            <v>m2</v>
          </cell>
          <cell r="D8">
            <v>5.8</v>
          </cell>
        </row>
        <row r="9">
          <cell r="A9" t="str">
            <v>001.01.00060</v>
          </cell>
          <cell r="B9" t="str">
            <v>Elaboração de Projeto Elétrico de Auditórios e Teatros ( Fonte: ABENC ), Incl. Anotação de Registro Técnico, Orçamento de Acordo Com Boletim de Preços e Acompanhamento Técnico de Obra</v>
          </cell>
          <cell r="C9" t="str">
            <v>m2</v>
          </cell>
          <cell r="D9">
            <v>2.2999999999999998</v>
          </cell>
        </row>
        <row r="10">
          <cell r="A10" t="str">
            <v>001.01.00080</v>
          </cell>
          <cell r="B10" t="str">
            <v>Elaboração de Projeto Comunicação de Auditórios e Teatros ( Fonte: ABENC ), Incl. Anotação de Registro Técnico, Orçamento de Acordo Com Boletim de Preços e Acompanhamento Técnico de Obra</v>
          </cell>
          <cell r="C10" t="str">
            <v>m2</v>
          </cell>
          <cell r="D10">
            <v>1.1499999999999999</v>
          </cell>
        </row>
        <row r="11">
          <cell r="A11" t="str">
            <v>001.01.00100</v>
          </cell>
          <cell r="B11" t="str">
            <v>Elaboração de Projeto Hidrosanitário de Auditórios e Teatros ( Fonte: ABENC ), Incl. Anotação de Registro Técnico, Orçamento de Acordo Com Boletim de Preços e Acompanhamento Técnico de Obra</v>
          </cell>
          <cell r="C11" t="str">
            <v>m2</v>
          </cell>
          <cell r="D11">
            <v>2</v>
          </cell>
        </row>
        <row r="12">
          <cell r="A12" t="str">
            <v>001.01.00120</v>
          </cell>
          <cell r="B12" t="str">
            <v>Elaboração de Projeto Rede de Esgoto de Auditórios e Teatros ( Fonte: ABENC ), Incl. Anotação de Registro Técnico, Orçamento de Acordo Com Boletim de Preços e Acompanhamento Técnico de Obra</v>
          </cell>
          <cell r="C12" t="str">
            <v>m2</v>
          </cell>
          <cell r="D12">
            <v>0.8</v>
          </cell>
        </row>
        <row r="13">
          <cell r="A13" t="str">
            <v>001.01.00140</v>
          </cell>
          <cell r="B13" t="str">
            <v>Elaboração de Projeto Incêdio de Auditórios e Teatros ( Fonte: ABENC ), Incl. Anotação de Registro Técnico, Orçamento de Acordo Com Boletim de Preços e Acompanhamento Técnico de Obra</v>
          </cell>
          <cell r="C13" t="str">
            <v>m2</v>
          </cell>
          <cell r="D13">
            <v>3.5</v>
          </cell>
        </row>
        <row r="14">
          <cell r="A14" t="str">
            <v>001.01.00160</v>
          </cell>
          <cell r="B14" t="str">
            <v>Elaboração de Projeto Ar Condicionado de Auditórios e Teatros ( Fonte: ABENC ), Incl. Anotação de Registro Técnico, Orçamento de Acordo Com Boletim de Preços e Acompanhamento Técnico de Obra</v>
          </cell>
          <cell r="C14" t="str">
            <v>m2</v>
          </cell>
          <cell r="D14">
            <v>3.1</v>
          </cell>
        </row>
        <row r="15">
          <cell r="A15" t="str">
            <v>001.01.00180</v>
          </cell>
          <cell r="B15" t="str">
            <v>Elaboração de Projeto Urbanização de Auditórios e Teatros ( Fonte: ABENC ), Incl. Anotação de Registro Técnico, Orçamento de Acordo Com Boletim de Preços e Acompanhamento Técnico de Obra</v>
          </cell>
          <cell r="C15" t="str">
            <v>m2</v>
          </cell>
          <cell r="D15">
            <v>0.25</v>
          </cell>
        </row>
        <row r="16">
          <cell r="A16" t="str">
            <v>001.01.00200</v>
          </cell>
          <cell r="B16" t="str">
            <v>Elaboração de Projeto GLP de Auditórios e Teatros ( Fonte: ABENC ), Incl. Anotação de Registro Técnico, Orçamento de Acordo Com Boletim de Preços e Acompanhamento Técnico de Obra</v>
          </cell>
          <cell r="C16" t="str">
            <v>m2</v>
          </cell>
          <cell r="D16">
            <v>0.3</v>
          </cell>
        </row>
        <row r="17">
          <cell r="A17" t="str">
            <v>001.01.00220</v>
          </cell>
          <cell r="B17" t="str">
            <v>Elaboração de Projeto Arquitetônico de Conjuntos Habitacionais ( Fonte: ABENC ), Incl. Anotação de Registro Técnico, Orçamento de Acordo Com Boletim de Preços e Acompanhamento Técnico de Obra</v>
          </cell>
          <cell r="C17" t="str">
            <v>m2</v>
          </cell>
          <cell r="D17">
            <v>6</v>
          </cell>
        </row>
        <row r="18">
          <cell r="A18" t="str">
            <v>001.01.00240</v>
          </cell>
          <cell r="B18" t="str">
            <v>Elaboração de Projeto Estrutural de Conjuntos Habitacionais ( Fonte: ABENC ), Incl. Anotação de Registro Técnico, Orçamento de Acordo Com Boletim de Preços e Acompanhamento Técnico de Obra</v>
          </cell>
          <cell r="C18" t="str">
            <v>m2</v>
          </cell>
          <cell r="D18">
            <v>3.2</v>
          </cell>
        </row>
        <row r="19">
          <cell r="A19" t="str">
            <v>001.01.00260</v>
          </cell>
          <cell r="B19" t="str">
            <v>Elaboração de Projeto Elétrico de Conjuntos Habitacionais ( Fonte: ABENC ), Incl. Anotação de Registro Técnico, Orçamento de Acordo Com Boletim de Preços e Acompanhamento Técnico de Obra</v>
          </cell>
          <cell r="C19" t="str">
            <v>m2</v>
          </cell>
          <cell r="D19">
            <v>2.5</v>
          </cell>
        </row>
        <row r="20">
          <cell r="A20" t="str">
            <v>001.01.00280</v>
          </cell>
          <cell r="B20" t="str">
            <v>Elaboração de Projeto Comunicação de Conjuntos Habitacionais ( Fonte: ABENC ), Incl. Anotação de Registro Técnico, Orçamento de Acordo Com Boletim de Preços e Acompanhamento Técnico de Obra</v>
          </cell>
          <cell r="C20" t="str">
            <v>m2</v>
          </cell>
          <cell r="D20">
            <v>0.9</v>
          </cell>
        </row>
        <row r="21">
          <cell r="A21" t="str">
            <v>001.01.00300</v>
          </cell>
          <cell r="B21" t="str">
            <v>Elaboração de Projeto Hidrosanitário de Conjuntos Habitacionais ( Fonte: ABENC ), Incl. Anotação de Registro Técnico, Orçamento de Acordo Com Boletim de Preços e Acompanhamento Técnico de Obra</v>
          </cell>
          <cell r="C21" t="str">
            <v>m2</v>
          </cell>
          <cell r="D21">
            <v>1.6</v>
          </cell>
        </row>
        <row r="22">
          <cell r="A22" t="str">
            <v>001.01.00320</v>
          </cell>
          <cell r="B22" t="str">
            <v>Elaboração de Projeto Rede de Esgoto de Conjuntos Habitacionais ( Fonte: ABENC ), Incl. Anotação de Registro Técnico, Orçamento de Acordo Com Boletim de Preços e Acompanhamento Técnico de Obra</v>
          </cell>
          <cell r="C22" t="str">
            <v>m2</v>
          </cell>
          <cell r="D22">
            <v>0.8</v>
          </cell>
        </row>
        <row r="23">
          <cell r="A23" t="str">
            <v>001.01.00340</v>
          </cell>
          <cell r="B23" t="str">
            <v>Elaboração de Projeto Incêdio de Conjuntos Habitacionais ( Fonte: ABENC ), Incl. Anotação de Registro Técnico, Orçamento de Acordo Com Boletim de Preços e Acompanhamento Técnico de Obra</v>
          </cell>
          <cell r="C23" t="str">
            <v>m2</v>
          </cell>
          <cell r="D23">
            <v>1.5</v>
          </cell>
        </row>
        <row r="24">
          <cell r="A24" t="str">
            <v>001.01.00360</v>
          </cell>
          <cell r="B24" t="str">
            <v>Elaboração de Projeto Ar Condicionado de Conjuntos Habitacionais ( Fonte: ABENC ), Incl. Anotação de Registro Técnico, Orçamento de Acordo Com Boletim de Preços e Acompanhamento Técnico de Obra</v>
          </cell>
          <cell r="C24" t="str">
            <v>m2</v>
          </cell>
          <cell r="D24">
            <v>0.4</v>
          </cell>
        </row>
        <row r="25">
          <cell r="A25" t="str">
            <v>001.01.00380</v>
          </cell>
          <cell r="B25" t="str">
            <v>Elaboração de Projeto Urbanização de Conjuntos Habitacionais ( Fonte: ABENC ), Incl. Anotação de Registro Técnico, Orçamento de Acordo Com Boletim de Preços e Acompanhamento Técnico de Obra</v>
          </cell>
          <cell r="C25" t="str">
            <v>m2</v>
          </cell>
          <cell r="D25">
            <v>0.35</v>
          </cell>
        </row>
        <row r="26">
          <cell r="A26" t="str">
            <v>001.01.00400</v>
          </cell>
          <cell r="B26" t="str">
            <v>Elaboração de Projeto GLP de Conjuntos Habitacionais ( Fonte: ABENC ), Incl. Anotação de Registro Técnico, Orçamento de Acordo Com Boletim de Preços e Acompanhamento Técnico de Obra</v>
          </cell>
          <cell r="C26" t="str">
            <v>m2</v>
          </cell>
          <cell r="D26">
            <v>0.3</v>
          </cell>
        </row>
        <row r="27">
          <cell r="A27" t="str">
            <v>001.01.00420</v>
          </cell>
          <cell r="B27" t="str">
            <v>Elaboração de Projeto Arquitetônico de Escolas e Colégios ( Fonte: ABENC ), Incl. Anotação de Registro Técnico, Orçamento de Acordo Com Boletim de Preços e Acompanhamento Técnico de Obra</v>
          </cell>
          <cell r="C27" t="str">
            <v>m2</v>
          </cell>
          <cell r="D27">
            <v>9</v>
          </cell>
        </row>
        <row r="28">
          <cell r="A28" t="str">
            <v>001.01.00440</v>
          </cell>
          <cell r="B28" t="str">
            <v>Elaboração de Projeto Estrutural de Escolas e Colégios ( Fonte: ABENC ), Incl. Anotação de Registro Técnico, Orçamento de Acordo Com Boletim de Preços e Acompanhamento Técnico de Obra</v>
          </cell>
          <cell r="C28" t="str">
            <v>m2</v>
          </cell>
          <cell r="D28">
            <v>2.7</v>
          </cell>
        </row>
        <row r="29">
          <cell r="A29" t="str">
            <v>001.01.00460</v>
          </cell>
          <cell r="B29" t="str">
            <v>Elaboração de Projeto Elétrico de Escolas e Colégios ( Fonte: ABENC ), Incl. Anotação de Registro Técnico, Orçamento de Acordo Com Boletim de Preços e Acompanhamento Técnico de Obra</v>
          </cell>
          <cell r="C29" t="str">
            <v>m2</v>
          </cell>
          <cell r="D29">
            <v>1.8</v>
          </cell>
        </row>
        <row r="30">
          <cell r="A30" t="str">
            <v>001.01.00480</v>
          </cell>
          <cell r="B30" t="str">
            <v>Elaboração de Projeto Comunicação de Escolas e Colégios ( Fonte: ABENC ), Incl. Anotação de Registro Técnico, Orçamento de Acordo Com Boletim de Preços e Acompanhamento Técnico de Obra</v>
          </cell>
          <cell r="C30" t="str">
            <v>m2</v>
          </cell>
          <cell r="D30">
            <v>0.9</v>
          </cell>
        </row>
        <row r="31">
          <cell r="A31" t="str">
            <v>001.01.00500</v>
          </cell>
          <cell r="B31" t="str">
            <v>Elaboração de Projeto Hidrosanitário de Escolas e Colégios ( Fonte: ABENC ), Incl. Anotação de Registro Técnico, Orçamento de Acordo Com Boletim de Preços e Acompanhamento Técnico de Obra</v>
          </cell>
          <cell r="C31" t="str">
            <v>m2</v>
          </cell>
          <cell r="D31">
            <v>1.9</v>
          </cell>
        </row>
        <row r="32">
          <cell r="A32" t="str">
            <v>001.01.00520</v>
          </cell>
          <cell r="B32" t="str">
            <v>Elaboração de Projeto Rede de Esgoto de Escolas e Colégios ( Fonte: ABENC ), Incl. Anotação de Registro Técnico, Orçamento de Acordo Com Boletim de Preços e Acompanhamento Técnico de Obra</v>
          </cell>
          <cell r="C32" t="str">
            <v>m2</v>
          </cell>
          <cell r="D32">
            <v>0.8</v>
          </cell>
        </row>
        <row r="33">
          <cell r="A33" t="str">
            <v>001.01.00540</v>
          </cell>
          <cell r="B33" t="str">
            <v>Elaboração de Projeto Incêdio de Escolas e Colégios ( Fonte: ABENC ), Incl. Anotação de Registro Técnico, Orçamento de Acordo Com Boletim de Preços e Acompanhamento Técnico de Obra</v>
          </cell>
          <cell r="C33" t="str">
            <v>m2</v>
          </cell>
          <cell r="D33">
            <v>1.2</v>
          </cell>
        </row>
        <row r="34">
          <cell r="A34" t="str">
            <v>001.01.00560</v>
          </cell>
          <cell r="B34" t="str">
            <v>Elaboração de Projeto Ar Condicionado de Escolas e Colégios ( Fonte: ABENC ), Incl. Anotação de Registro Técnico, Orçamento de Acordo Com Boletim de Preços e Acompanhamento Técnico de Obra</v>
          </cell>
          <cell r="C34" t="str">
            <v>m2</v>
          </cell>
          <cell r="D34">
            <v>0.9</v>
          </cell>
        </row>
        <row r="35">
          <cell r="A35" t="str">
            <v>001.01.00580</v>
          </cell>
          <cell r="B35" t="str">
            <v>Elaboração de Projeto Urbanização de Escolas e Colégios ( Fonte: ABENC ), Incl. Anotação de Registro Técnico, Orçamento de Acordo Com Boletim de Preços e Acompanhamento Técnico de Obra</v>
          </cell>
          <cell r="C35" t="str">
            <v>m2</v>
          </cell>
          <cell r="D35">
            <v>0.2</v>
          </cell>
        </row>
        <row r="36">
          <cell r="A36" t="str">
            <v>001.01.00600</v>
          </cell>
          <cell r="B36" t="str">
            <v>Elaboração de Projeto GLP de Escolas e Colégios ( Fonte: ABENC ), Incl. Anotação de Registro Técnico, Orçamento de Acordo Com Boletim de Preços e Acompanhamento Técnico de Obra</v>
          </cell>
          <cell r="C36" t="str">
            <v>m2</v>
          </cell>
          <cell r="D36">
            <v>0.3</v>
          </cell>
        </row>
        <row r="37">
          <cell r="A37" t="str">
            <v>001.01.00620</v>
          </cell>
          <cell r="B37" t="str">
            <v>Elaboração de Projeto Gás Industrial de Escolas e Colégios ( Fonte: ABENC ), Incl. Anotação de Registro Técnico, Orçamento de Acordo Com Boletim de Preços e Acompanhamento Técnico de Obra</v>
          </cell>
          <cell r="C37" t="str">
            <v>m2</v>
          </cell>
          <cell r="D37">
            <v>0.45</v>
          </cell>
        </row>
        <row r="38">
          <cell r="A38" t="str">
            <v>001.01.00640</v>
          </cell>
          <cell r="B38" t="str">
            <v>Elaboração de Projeto Gás Medicinal de Escolas e Colégios ( Fonte: ABENC ), Incl. Anotação de Registro Técnico, Orçamento de Acordo Com Boletim de Preços e Acompanhamento Técnico de Obra</v>
          </cell>
          <cell r="C38" t="str">
            <v>m2</v>
          </cell>
          <cell r="D38">
            <v>0.8</v>
          </cell>
        </row>
        <row r="39">
          <cell r="A39" t="str">
            <v>001.01.00660</v>
          </cell>
          <cell r="B39" t="str">
            <v>Elaboração de Projeto Arquitetônico de Hospitais ( Fonte: ABENC ), Incl. Anotação de Registro Técnico, Orçamento de Acordo Com Boletim de Preços e Acompanhamento Técnico de Obra</v>
          </cell>
          <cell r="C39" t="str">
            <v>m2</v>
          </cell>
          <cell r="D39">
            <v>10.5</v>
          </cell>
        </row>
        <row r="40">
          <cell r="A40" t="str">
            <v>001.01.00680</v>
          </cell>
          <cell r="B40" t="str">
            <v>Elaboração de Projeto Estrutural de Hospitais ( Fonte: ABENC ), Incl. Anotação de Registro Técnico, Orçamento de Acordo Com Boletim de Preços e Acompanhamento Técnico de Obra</v>
          </cell>
          <cell r="C40" t="str">
            <v>m2</v>
          </cell>
          <cell r="D40">
            <v>4.3</v>
          </cell>
        </row>
        <row r="41">
          <cell r="A41" t="str">
            <v>001.01.00700</v>
          </cell>
          <cell r="B41" t="str">
            <v>Elaboração de Projeto Elétrico de Hospitais ( Fonte: ABENC ), Incl. Anotação de Registro Técnico, Orçamento de Acordo Com Boletim de Preços e Acompanhamento Técnico de Obra</v>
          </cell>
          <cell r="C41" t="str">
            <v>m2</v>
          </cell>
          <cell r="D41">
            <v>3.4</v>
          </cell>
        </row>
        <row r="42">
          <cell r="A42" t="str">
            <v>001.01.00720</v>
          </cell>
          <cell r="B42" t="str">
            <v>Elaboração de Projeto Comunicação de Hospitais ( Fonte: ABENC ), Incl. Anotação de Registro Técnico, Orçamento de Acordo Com Boletim de Preços e Acompanhamento Técnico de Obra</v>
          </cell>
          <cell r="C42" t="str">
            <v>m2</v>
          </cell>
          <cell r="D42">
            <v>1.7</v>
          </cell>
        </row>
        <row r="43">
          <cell r="A43" t="str">
            <v>001.01.00740</v>
          </cell>
          <cell r="B43" t="str">
            <v>Elaboração de Projeto Hidrosanitário de Hospitais ( Fonte: ABENC ), Incl. Anotação de Registro Técnico, Orçamento de Acordo Com Boletim de Preços e Acompanhamento Técnico de Obra</v>
          </cell>
          <cell r="C43" t="str">
            <v>m2</v>
          </cell>
          <cell r="D43">
            <v>4.8</v>
          </cell>
        </row>
        <row r="44">
          <cell r="A44" t="str">
            <v>001.01.00760</v>
          </cell>
          <cell r="B44" t="str">
            <v>Elaboração de Projeto Rede de Esgoto de Hospitais ( Fonte: ABENC ), Incl. Anotação de Registro Técnico, Orçamento de Acordo Com Boletim de Preços e Acompanhamento Técnico de Obra</v>
          </cell>
          <cell r="C44" t="str">
            <v>m2</v>
          </cell>
          <cell r="D44">
            <v>1.5</v>
          </cell>
        </row>
        <row r="45">
          <cell r="A45" t="str">
            <v>001.01.00780</v>
          </cell>
          <cell r="B45" t="str">
            <v>Elaboração de Projeto Incêdio de Hospitais ( Fonte: ABENC ), Incl. Anotação de Registro Técnico, Orçamento de Acordo Com Boletim de Preços e Acompanhamento Técnico de Obra</v>
          </cell>
          <cell r="C45" t="str">
            <v>m2</v>
          </cell>
          <cell r="D45">
            <v>1.2</v>
          </cell>
        </row>
        <row r="46">
          <cell r="A46" t="str">
            <v>001.01.00800</v>
          </cell>
          <cell r="B46" t="str">
            <v>Elaboração de Projeto Ar Condicionado de Hospitais ( Fonte: ABENC ), Incl. Anotação de Registro Técnico, Orçamento de Acordo Com Boletim de Preços e Acompanhamento Técnico de Obra</v>
          </cell>
          <cell r="C46" t="str">
            <v>m2</v>
          </cell>
          <cell r="D46">
            <v>1.7</v>
          </cell>
        </row>
        <row r="47">
          <cell r="A47" t="str">
            <v>001.01.00820</v>
          </cell>
          <cell r="B47" t="str">
            <v>Elaboração de Projeto Urbanização de Hospitais ( Fonte: ABENC ), Incl. Anotação de Registro Técnico, Orçamento de Acordo Com Boletim de Preços e Acompanhamento Técnico de Obra</v>
          </cell>
          <cell r="C47" t="str">
            <v>m2</v>
          </cell>
          <cell r="D47">
            <v>0.25</v>
          </cell>
        </row>
        <row r="48">
          <cell r="A48" t="str">
            <v>001.01.00840</v>
          </cell>
          <cell r="B48" t="str">
            <v>Elaboração de Projeto GLP de Hospitais ( Fonte: ABENC ), Incl. Anotação de Registro Técnico, Orçamento de Acordo Com Boletim de Preços e Acompanhamento Técnico de Obra</v>
          </cell>
          <cell r="C48" t="str">
            <v>m2</v>
          </cell>
          <cell r="D48">
            <v>0.4</v>
          </cell>
        </row>
        <row r="49">
          <cell r="A49" t="str">
            <v>001.01.00860</v>
          </cell>
          <cell r="B49" t="str">
            <v>Elaboração de Projeto Gas Industrial de Hospitais ( Fonte: ABENC ), Incl. Anotação de Registro Técnico, Orçamento de Acordo Com Boletim de Preços e Acompanhamento Técnico de Obra</v>
          </cell>
          <cell r="C49" t="str">
            <v>m2</v>
          </cell>
          <cell r="D49">
            <v>0.4</v>
          </cell>
        </row>
        <row r="50">
          <cell r="A50" t="str">
            <v>001.01.00880</v>
          </cell>
          <cell r="B50" t="str">
            <v>Elaboração de Projeto Gas Medicinal de Hospitais ( Fonte: ABENC ), Incl. Anotação de Registro Técnico, Orçamento de Acordo Com Boletim de Preços e Acompanhamento Técnico de Obra</v>
          </cell>
          <cell r="C50" t="str">
            <v>m2</v>
          </cell>
          <cell r="D50">
            <v>0.8</v>
          </cell>
        </row>
        <row r="51">
          <cell r="A51" t="str">
            <v>001.01.00900</v>
          </cell>
          <cell r="B51" t="str">
            <v>Elaboração de Projeto Arquitetônico de Parque, Praças e Quadras ( Fonte: ABENC ), Incl. Anotação de Registro Técnico, Orçamento de Acordo Com Boletim de Preços e Acompanhamento Técnico de Obra</v>
          </cell>
          <cell r="C51" t="str">
            <v>m2</v>
          </cell>
          <cell r="D51">
            <v>0.95</v>
          </cell>
        </row>
        <row r="52">
          <cell r="A52" t="str">
            <v>001.01.00920</v>
          </cell>
          <cell r="B52" t="str">
            <v>Elaboração de Projeto Estrutural de Parque, Praças e Quadras ( Fonte: ABENC ), Incl. Anotação de Registro Técnico, Orçamento de Acordo Com Boletim de Preços e Acompanhamento Técnico de Obra</v>
          </cell>
          <cell r="C52" t="str">
            <v>m2</v>
          </cell>
          <cell r="D52">
            <v>0.5</v>
          </cell>
        </row>
        <row r="53">
          <cell r="A53" t="str">
            <v>001.01.00940</v>
          </cell>
          <cell r="B53" t="str">
            <v>Elaboração de Projeto Elétrico de Parque, Praças e Quadras ( Fonte: ABENC ), Incl. Anotação de Registro Técnico, Orçamento de Acordo Com Boletim de Preços e Acompanhamento Técnico de Obra</v>
          </cell>
          <cell r="C53" t="str">
            <v>m2</v>
          </cell>
          <cell r="D53">
            <v>0.1</v>
          </cell>
        </row>
        <row r="54">
          <cell r="A54" t="str">
            <v>001.01.00960</v>
          </cell>
          <cell r="B54" t="str">
            <v>Elaboração de Projeto Comunicação de Parque, Praças e Quadras ( Fonte: ABENC ), Incl. Anotação de Registro Técnico, Orçamento de Acordo Com Boletim de Preços e Acompanhamento Técnico de Obra</v>
          </cell>
          <cell r="C54" t="str">
            <v>m2</v>
          </cell>
          <cell r="D54">
            <v>0.15</v>
          </cell>
        </row>
        <row r="55">
          <cell r="A55" t="str">
            <v>001.01.00980</v>
          </cell>
          <cell r="B55" t="str">
            <v>Elaboração de Projeto Hidrosanitário de Parque, Praças e Quadras ( Fonte: ABENC ), Incl. Anotação de Registro Técnico, Orçamento de Acordo Com Boletim de Preços e Acompanhamento Técnico de Obra</v>
          </cell>
          <cell r="C55" t="str">
            <v>m2</v>
          </cell>
          <cell r="D55">
            <v>1.5</v>
          </cell>
        </row>
        <row r="56">
          <cell r="A56" t="str">
            <v>001.01.01000</v>
          </cell>
          <cell r="B56" t="str">
            <v>Elaboração de Projeto Rede de Esgoto de Parque, Praças e Quadras ( Fonte: ABENC ), Incl. Anotação de Registro Técnico, Orçamento de Acordo Com Boletim de Preços e Acompanhamento Técnico de Obra</v>
          </cell>
          <cell r="C56" t="str">
            <v>m2</v>
          </cell>
          <cell r="D56">
            <v>0.5</v>
          </cell>
        </row>
        <row r="57">
          <cell r="A57" t="str">
            <v>001.01.01020</v>
          </cell>
          <cell r="B57" t="str">
            <v>Elaboração de Projeto Incêdio de Parque, Praças e Quadras ( Fonte: ABENC ), Incl. Anotação de Registro Técnico, Orçamento de Acordo Com Boletim de Preços e Acompanhamento Técnico de Obra</v>
          </cell>
          <cell r="C57" t="str">
            <v>m2</v>
          </cell>
          <cell r="D57">
            <v>0.5</v>
          </cell>
        </row>
        <row r="58">
          <cell r="A58" t="str">
            <v>001.01.01040</v>
          </cell>
          <cell r="B58" t="str">
            <v>Elaboração de Projeto Urbanização de Parque, Praças e Quadras ( Fonte: ABENC ), Incl. Anotação de Registro Técnico, Orçamento de Acordo Com Boletim de Preços e Acompanhamento Técnico de Obra</v>
          </cell>
          <cell r="C58" t="str">
            <v>m2</v>
          </cell>
          <cell r="D58">
            <v>3</v>
          </cell>
        </row>
        <row r="59">
          <cell r="A59" t="str">
            <v>001.01.01060</v>
          </cell>
          <cell r="B59" t="str">
            <v>Elaboração de Projeto Arquitetônico de Penitenciárias e Quartéis ( Fonte: ABENC ), Incl. Anotação de Registro Técnico, Orçamento de Acordo Com Boletim de Preços e Acompanhamento Técnico de Obra</v>
          </cell>
          <cell r="C59" t="str">
            <v>m2</v>
          </cell>
          <cell r="D59">
            <v>7.65</v>
          </cell>
        </row>
        <row r="60">
          <cell r="A60" t="str">
            <v>001.01.01080</v>
          </cell>
          <cell r="B60" t="str">
            <v>Elaboração de Projeto Estrutural de Penitenciárias e Quartéis ( Fonte: ABENC ), Incl. Anotação de Registro Técnico, Orçamento de Acordo Com Boletim de Preços e Acompanhamento Técnico de Obra</v>
          </cell>
          <cell r="C60" t="str">
            <v>m2</v>
          </cell>
          <cell r="D60">
            <v>3.7</v>
          </cell>
        </row>
        <row r="61">
          <cell r="A61" t="str">
            <v>001.01.01100</v>
          </cell>
          <cell r="B61" t="str">
            <v>Elaboração de Projeto Elétrico de Penitenciárias e Quartéis ( Fonte: ABENC ), Incl. Anotação de Registro Técnico, Orçamento de Acordo Com Boletim de Preços e Acompanhamento Técnico de Obra</v>
          </cell>
          <cell r="C61" t="str">
            <v>m2</v>
          </cell>
          <cell r="D61">
            <v>2.1</v>
          </cell>
        </row>
        <row r="62">
          <cell r="A62" t="str">
            <v>001.01.01120</v>
          </cell>
          <cell r="B62" t="str">
            <v>Elaboração de Projeto Comunicação de Penitenciárias e Quartéis ( Fonte: ABENC ), Incl. Anotação de Registro Técnico, Orçamento de Acordo Com Boletim de Preços e Acompanhamento Técnico de Obra</v>
          </cell>
          <cell r="C62" t="str">
            <v>m2</v>
          </cell>
          <cell r="D62">
            <v>1.75</v>
          </cell>
        </row>
        <row r="63">
          <cell r="A63" t="str">
            <v>001.01.01140</v>
          </cell>
          <cell r="B63" t="str">
            <v>Elaboração de Projeto Hidrosanitário de Penitenciárias e Quartéis ( Fonte: ABENC ), Incl. Anotação de Registro Técnico, Orçamento de Acordo Com Boletim de Preços e Acompanhamento Técnico de Obra</v>
          </cell>
          <cell r="C63" t="str">
            <v>m2</v>
          </cell>
          <cell r="D63">
            <v>2.2000000000000002</v>
          </cell>
        </row>
        <row r="64">
          <cell r="A64" t="str">
            <v>001.01.01160</v>
          </cell>
          <cell r="B64" t="str">
            <v>Elaboração de Projeto Rede de Esgoto de Penitenciárias e Quartéis ( Fonte: ABENC ), Incl. Anotação de Registro Técnico, Orçamento de Acordo Com Boletim de Preços e Acompanhamento Técnico de Obra</v>
          </cell>
          <cell r="C64" t="str">
            <v>m2</v>
          </cell>
          <cell r="D64">
            <v>0.8</v>
          </cell>
        </row>
        <row r="65">
          <cell r="A65" t="str">
            <v>001.01.01180</v>
          </cell>
          <cell r="B65" t="str">
            <v>Elaboração de Projeto Incêdio de Penitenciárias e Quartéis ( Fonte: ABENC ), Incl. Anotação de Registro Técnico, Orçamento de Acordo Com Boletim de Preços e Acompanhamento Técnico de Obra</v>
          </cell>
          <cell r="C65" t="str">
            <v>m2</v>
          </cell>
          <cell r="D65">
            <v>1.2</v>
          </cell>
        </row>
        <row r="66">
          <cell r="A66" t="str">
            <v>001.01.01200</v>
          </cell>
          <cell r="B66" t="str">
            <v>Elaboração de Projeto Ar Condicionado de Penitenciárias e Quartéis ( Fonte: ABENC ), Incl. Anotação de Registro Técnico, Orçamento de Acordo Com Boletim de Preços e Acompanhamento Técnico de Obra</v>
          </cell>
          <cell r="C66" t="str">
            <v>m2</v>
          </cell>
          <cell r="D66">
            <v>1</v>
          </cell>
        </row>
        <row r="67">
          <cell r="A67" t="str">
            <v>001.01.01220</v>
          </cell>
          <cell r="B67" t="str">
            <v>Elaboração de Projeto Urbanização de Penitenciárias e Quartéis ( Fonte: ABENC ), Incl. Anotação de Registro Técnico, Orçamento de Acordo Com Boletim de Preços e Acompanhamento Técnico de Obra</v>
          </cell>
          <cell r="C67" t="str">
            <v>m2</v>
          </cell>
          <cell r="D67">
            <v>0.25</v>
          </cell>
        </row>
        <row r="68">
          <cell r="A68" t="str">
            <v>001.01.01240</v>
          </cell>
          <cell r="B68" t="str">
            <v>Elaboração de Projeto GLP de Penitenciárias e Quartéis ( Fonte: ABENC ), Incl. Anotação de Registro Técnico, Orçamento de Acordo Com Boletim de Preços e Acompanhamento Técnico de Obra</v>
          </cell>
          <cell r="C68" t="str">
            <v>m2</v>
          </cell>
          <cell r="D68">
            <v>0.3</v>
          </cell>
        </row>
        <row r="69">
          <cell r="A69" t="str">
            <v>001.01.01260</v>
          </cell>
          <cell r="B69" t="str">
            <v>Elaboração de Projeto Gas Industrial de Penitenciárias e Quartéis ( Fonte: ABENC ), Incl. Anotação de Registro Técnico, Orçamento de Acordo Com Boletim de Preços e Acompanhamento Técnico de Obra</v>
          </cell>
          <cell r="C69" t="str">
            <v>m2</v>
          </cell>
          <cell r="D69">
            <v>0.4</v>
          </cell>
        </row>
        <row r="70">
          <cell r="A70" t="str">
            <v>001.01.01280</v>
          </cell>
          <cell r="B70" t="str">
            <v>Elaboração de Projeto Gas Medicinal de Penitenciárias e Quartéis ( Fonte: ABENC ), Incl. Anotação de Registro Técnico, Orçamento de Acordo Com Boletim de Preços e Acompanhamento Técnico de Obra</v>
          </cell>
          <cell r="C70" t="str">
            <v>m2</v>
          </cell>
          <cell r="D70">
            <v>0.8</v>
          </cell>
        </row>
        <row r="71">
          <cell r="A71" t="str">
            <v>001.01.01300</v>
          </cell>
          <cell r="B71" t="str">
            <v>Elaboração de Projeto Arquitetônico de Piscinas ( Fonte: ABENC ), Incl. Anotação de Registro Técnico, Orçamento de Acordo Com Boletim de Preços e Acompanhamento Técnico de Obra</v>
          </cell>
          <cell r="C71" t="str">
            <v>m2</v>
          </cell>
          <cell r="D71">
            <v>32.799999999999997</v>
          </cell>
        </row>
        <row r="72">
          <cell r="A72" t="str">
            <v>001.01.01320</v>
          </cell>
          <cell r="B72" t="str">
            <v>Elaboração de Projeto Estrutural de Piscinas ( Fonte: ABENC ), Incl. Anotação de Registro Técnico, Orçamento de Acordo Com Boletim de Preços e Acompanhamento Técnico de Obra</v>
          </cell>
          <cell r="C72" t="str">
            <v>m2</v>
          </cell>
          <cell r="D72">
            <v>45</v>
          </cell>
        </row>
        <row r="73">
          <cell r="A73" t="str">
            <v>001.01.01340</v>
          </cell>
          <cell r="B73" t="str">
            <v>Elaboração de Projeto Elétrico de Piscinas ( Fonte: ABENC ), Incl. Anotação de Registro Técnico, Orçamento de Acordo Com Boletim de Preços e Acompanhamento Técnico de Obra</v>
          </cell>
          <cell r="C73" t="str">
            <v>m2</v>
          </cell>
          <cell r="D73">
            <v>2.7</v>
          </cell>
        </row>
        <row r="74">
          <cell r="A74" t="str">
            <v>001.01.01360</v>
          </cell>
          <cell r="B74" t="str">
            <v>Elaboração de Projeto Comunicação de Piscinas ( Fonte: ABENC ), Incl. Anotação de Registro Técnico, Orçamento de Acordo Com Boletim de Preços e Acompanhamento Técnico de Obra</v>
          </cell>
          <cell r="C74" t="str">
            <v>m2</v>
          </cell>
          <cell r="D74">
            <v>1.4</v>
          </cell>
        </row>
        <row r="75">
          <cell r="A75" t="str">
            <v>001.01.01380</v>
          </cell>
          <cell r="B75" t="str">
            <v>Elaboração de Projeto Hidrosanitário de Piscinas ( Fonte: ABENC ), Incl. Anotação de Registro Técnico, Orçamento de Acordo Com Boletim de Preços e Acompanhamento Técnico de Obra</v>
          </cell>
          <cell r="C75" t="str">
            <v>m2</v>
          </cell>
          <cell r="D75">
            <v>28</v>
          </cell>
        </row>
        <row r="76">
          <cell r="A76" t="str">
            <v>001.01.01400</v>
          </cell>
          <cell r="B76" t="str">
            <v>Elaboração de Projeto Rede de Esgoto de Piscinas ( Fonte: ABENC ), Incl. Anotação de Registro Técnico, Orçamento de Acordo Com Boletim de Preços e Acompanhamento Técnico de Obra</v>
          </cell>
          <cell r="C76" t="str">
            <v>m2</v>
          </cell>
          <cell r="D76">
            <v>25</v>
          </cell>
        </row>
        <row r="77">
          <cell r="A77" t="str">
            <v>001.01.01420</v>
          </cell>
          <cell r="B77" t="str">
            <v>Elaboração de Projeto Urbanização de Piscinas ( Fonte: ABENC ), Incl. Anotação de Registro Técnico, Orçamento de Acordo Com Boletim de Preços e Acompanhamento Técnico de Obra</v>
          </cell>
          <cell r="C77" t="str">
            <v>m2</v>
          </cell>
          <cell r="D77">
            <v>20</v>
          </cell>
        </row>
        <row r="78">
          <cell r="A78" t="str">
            <v>001.01.01440</v>
          </cell>
          <cell r="B78" t="str">
            <v>Elaboração de Projeto Gas Industrial de Piscinas ( Fonte: ABENC ), Incl. Anotação de Registro Técnico, Orçamento de Acordo Com Boletim de Preços e Acompanhamento Técnico de Obra</v>
          </cell>
          <cell r="C78" t="str">
            <v>m2</v>
          </cell>
          <cell r="D78">
            <v>0.4</v>
          </cell>
        </row>
        <row r="79">
          <cell r="A79" t="str">
            <v>001.01.01460</v>
          </cell>
          <cell r="B79" t="str">
            <v>Elaboração de Projeto Arquitetônico de Prédios Comerciais e De Escritórios ( Fonte: ABENC ), Incl. Anotação de Registro Técnico, Orçamento de Acordo Com Boletim de Preços e Acompanhamento Técnico de Obra</v>
          </cell>
          <cell r="C79" t="str">
            <v>m2</v>
          </cell>
          <cell r="D79">
            <v>8</v>
          </cell>
        </row>
        <row r="80">
          <cell r="A80" t="str">
            <v>001.01.01480</v>
          </cell>
          <cell r="B80" t="str">
            <v>Elaboração de Projeto Estrutural de Prédios Comerciais e De Escritórios ( Fonte: ABENC ), Incl. Anotação de Registro Técnico, Orçamento de Acordo Com Boletim de Preços e Acompanhamento Técnico de Obra</v>
          </cell>
          <cell r="C80" t="str">
            <v>m2</v>
          </cell>
          <cell r="D80">
            <v>4.5</v>
          </cell>
        </row>
        <row r="81">
          <cell r="A81" t="str">
            <v>001.01.01500</v>
          </cell>
          <cell r="B81" t="str">
            <v>Elaboração de Projeto Elétrico de Prédios Comerciais e De Escritórios ( Fonte: ABENC ), Incl. Anotação de Registro Técnico, Orçamento de Acordo Com Boletim de Preços e Acompanhamento Técnico de Obra</v>
          </cell>
          <cell r="C81" t="str">
            <v>m2</v>
          </cell>
          <cell r="D81">
            <v>3.65</v>
          </cell>
        </row>
        <row r="82">
          <cell r="A82" t="str">
            <v>001.01.01520</v>
          </cell>
          <cell r="B82" t="str">
            <v>Elaboração de Projeto Comunicação de Prédios Comerciais e De Escritórios ( Fonte: ABENC ), Incl. Anotação de Registro Técnico, Orçamento de Acordo Com Boletim de Preços e Acompanhamento Técnico de Obra</v>
          </cell>
          <cell r="C82" t="str">
            <v>m2</v>
          </cell>
          <cell r="D82">
            <v>1.75</v>
          </cell>
        </row>
        <row r="83">
          <cell r="A83" t="str">
            <v>001.01.01540</v>
          </cell>
          <cell r="B83" t="str">
            <v>Elaboração de Projeto Hidrosanitário de Prédios Comerciais e De Escritórios ( Fonte: ABENC ), Incl. Anotação de Registro Técnico, Orçamento de Acordo Com Boletim de Preços e Acompanhamento Técnico de Obra</v>
          </cell>
          <cell r="C83" t="str">
            <v>m2</v>
          </cell>
          <cell r="D83">
            <v>1.6</v>
          </cell>
        </row>
        <row r="84">
          <cell r="A84" t="str">
            <v>001.01.01560</v>
          </cell>
          <cell r="B84" t="str">
            <v>Elaboração de Projeto Rede de Esgoto de Prédios Comerciais e De Escritórios ( Fonte: ABENC ), Incl. Anotação de Registro Técnico, Orçamento de Acordo Com Boletim de Preços e Acompanhamento Técnico de Obra</v>
          </cell>
          <cell r="C84" t="str">
            <v>m2</v>
          </cell>
          <cell r="D84">
            <v>0.8</v>
          </cell>
        </row>
        <row r="85">
          <cell r="A85" t="str">
            <v>001.01.01580</v>
          </cell>
          <cell r="B85" t="str">
            <v>Elaboração de Projeto Incêdio de Prédios Comerciais e De Escritórios ( Fonte: ABENC ), Incl. Anotação de Registro Técnico, Orçamento de Acordo Com Boletim de Preços e Acompanhamento Técnico de Obra</v>
          </cell>
          <cell r="C85" t="str">
            <v>m2</v>
          </cell>
          <cell r="D85">
            <v>1.8</v>
          </cell>
        </row>
        <row r="86">
          <cell r="A86" t="str">
            <v>001.01.01600</v>
          </cell>
          <cell r="B86" t="str">
            <v>Elaboração de Projeto Ar Condicionado de Prédios Comerciais e De Escritórios ( Fonte: ABENC ), Incl. Anotação de Registro Técnico, Orçamento de Acordo Com Boletim de Preços e Acompanhamento Técnico de Obra</v>
          </cell>
          <cell r="C86" t="str">
            <v>m2</v>
          </cell>
          <cell r="D86">
            <v>2.5</v>
          </cell>
        </row>
        <row r="87">
          <cell r="A87" t="str">
            <v>001.01.01620</v>
          </cell>
          <cell r="B87" t="str">
            <v>Elaboração de Projeto Urbanização de Prédios Comerciais e De Escritórios ( Fonte: ABENC ), Incl. Anotação de Registro Técnico, Orçamento de Acordo Com Boletim de Preços e Acompanhamento Técnico de Obra</v>
          </cell>
          <cell r="C87" t="str">
            <v>m2</v>
          </cell>
          <cell r="D87">
            <v>0.5</v>
          </cell>
        </row>
        <row r="88">
          <cell r="A88" t="str">
            <v>001.01.01640</v>
          </cell>
          <cell r="B88" t="str">
            <v>Elaboração de Projeto GLP de Prédios Comerciais e De Escritórios ( Fonte: ABENC ), Incl. Anotação de Registro Técnico, Orçamento de Acordo Com Boletim de Preços e Acompanhamento Técnico de Obra</v>
          </cell>
          <cell r="C88" t="str">
            <v>m2</v>
          </cell>
          <cell r="D88">
            <v>0.45</v>
          </cell>
        </row>
        <row r="89">
          <cell r="A89" t="str">
            <v>001.02</v>
          </cell>
          <cell r="B89" t="str">
            <v>SERVIÇOS PRELIMINARES</v>
          </cell>
        </row>
        <row r="90">
          <cell r="A90" t="str">
            <v>001.02.00020</v>
          </cell>
          <cell r="B90" t="str">
            <v>Execução de Corte e destocamento inclusive remoção de árvore de pequeno porte com diâmetro até 15 cm</v>
          </cell>
          <cell r="C90" t="str">
            <v>UN</v>
          </cell>
          <cell r="D90">
            <v>19.959199999999999</v>
          </cell>
        </row>
        <row r="91">
          <cell r="A91" t="str">
            <v>001.02.00040</v>
          </cell>
          <cell r="B91" t="str">
            <v>Execução de Corte e destocamento inclusive remoção de árvore de médio porte com diâmetro até 25 cm</v>
          </cell>
          <cell r="C91" t="str">
            <v>UN</v>
          </cell>
          <cell r="D91">
            <v>26.107700000000001</v>
          </cell>
        </row>
        <row r="92">
          <cell r="A92" t="str">
            <v>001.02.00060</v>
          </cell>
          <cell r="B92" t="str">
            <v>Execução de Corte e destocamento de árvore de grande porte com diâmetro médio de 50 cm</v>
          </cell>
          <cell r="C92" t="str">
            <v>UN</v>
          </cell>
          <cell r="D92">
            <v>115.7876</v>
          </cell>
        </row>
        <row r="93">
          <cell r="A93" t="str">
            <v>001.02.00080</v>
          </cell>
          <cell r="B93" t="str">
            <v>Execução de Roçado em capoeirão c/empilhamento e queima de resíduos</v>
          </cell>
          <cell r="C93" t="str">
            <v>M2</v>
          </cell>
          <cell r="D93">
            <v>0.2762</v>
          </cell>
        </row>
        <row r="94">
          <cell r="A94" t="str">
            <v>001.02.00100</v>
          </cell>
          <cell r="B94" t="str">
            <v>Execução de Capinação de terreno inclusive retirada (bota fora)</v>
          </cell>
          <cell r="C94" t="str">
            <v>M2</v>
          </cell>
          <cell r="D94">
            <v>0.3831</v>
          </cell>
        </row>
        <row r="95">
          <cell r="A95" t="str">
            <v>001.02.00120</v>
          </cell>
          <cell r="B95" t="str">
            <v>Execução de Limpeza do terreno c/ retirada dos entulhos e queima dos mesmos</v>
          </cell>
          <cell r="C95" t="str">
            <v>M2</v>
          </cell>
          <cell r="D95">
            <v>0.30649999999999999</v>
          </cell>
        </row>
        <row r="96">
          <cell r="A96" t="str">
            <v>001.02.00140</v>
          </cell>
          <cell r="B96" t="str">
            <v>Fornecimento e Instalação de Tapume em chapa de madeira compensada 6.00 mm de espessura</v>
          </cell>
          <cell r="C96" t="str">
            <v>M2</v>
          </cell>
          <cell r="D96">
            <v>17.801600000000001</v>
          </cell>
        </row>
        <row r="97">
          <cell r="A97" t="str">
            <v>001.02.00160</v>
          </cell>
          <cell r="B97" t="str">
            <v>Fornecimento e Instalação de Tapume em Chapa Metálica e Fixado em Pilar de Madeira, com Parafusos Auto-Atarrachante,conf. det. SINFRA ( 8 Reaproveitamentos)</v>
          </cell>
          <cell r="C97" t="str">
            <v>ML</v>
          </cell>
          <cell r="D97">
            <v>18.940000000000001</v>
          </cell>
        </row>
        <row r="98">
          <cell r="A98" t="str">
            <v>001.02.00180</v>
          </cell>
          <cell r="B98" t="str">
            <v>Execução de barracão de obra para alojamento</v>
          </cell>
          <cell r="C98" t="str">
            <v>M2</v>
          </cell>
          <cell r="D98">
            <v>65.5886</v>
          </cell>
        </row>
        <row r="99">
          <cell r="A99" t="str">
            <v>001.02.00200</v>
          </cell>
          <cell r="B99" t="str">
            <v>Execução de barracão de obra para depósito ou refeitório</v>
          </cell>
          <cell r="C99" t="str">
            <v>M2</v>
          </cell>
          <cell r="D99">
            <v>63.109499999999997</v>
          </cell>
        </row>
        <row r="100">
          <cell r="A100" t="str">
            <v>001.02.00220</v>
          </cell>
          <cell r="B100" t="str">
            <v>Instalações Provisórias em Estrutura Metálica Tipo Conteiner (Almoxarifado, Depósito, Escritório, Ferramentaria, etc.) dim. 1.50x1.80x3.00 mts</v>
          </cell>
          <cell r="C100" t="str">
            <v>MêS</v>
          </cell>
          <cell r="D100">
            <v>180</v>
          </cell>
        </row>
        <row r="101">
          <cell r="A101" t="str">
            <v>001.02.00240</v>
          </cell>
          <cell r="B101" t="str">
            <v>Execução de instalação provisória de água e esgoto</v>
          </cell>
          <cell r="C101" t="str">
            <v>UN</v>
          </cell>
          <cell r="D101">
            <v>788.17970000000003</v>
          </cell>
        </row>
        <row r="102">
          <cell r="A102" t="str">
            <v>001.02.00260</v>
          </cell>
          <cell r="B102" t="str">
            <v>Execução de instalação provisória de luz e força</v>
          </cell>
          <cell r="C102" t="str">
            <v>UN</v>
          </cell>
          <cell r="D102">
            <v>818.73800000000006</v>
          </cell>
        </row>
        <row r="103">
          <cell r="A103" t="str">
            <v>001.02.00280</v>
          </cell>
          <cell r="B103" t="str">
            <v>Fornecimento e instalação de placa de obra,de 5,00x3,00m,conforme detalhe da seet</v>
          </cell>
          <cell r="C103" t="str">
            <v>UN</v>
          </cell>
          <cell r="D103">
            <v>1010.5195</v>
          </cell>
        </row>
        <row r="104">
          <cell r="A104" t="str">
            <v>001.02.00300</v>
          </cell>
          <cell r="B104" t="str">
            <v>Fornecimento e instalação de placa de obra</v>
          </cell>
          <cell r="C104" t="str">
            <v>M2</v>
          </cell>
          <cell r="D104">
            <v>73.533500000000004</v>
          </cell>
        </row>
        <row r="105">
          <cell r="A105" t="str">
            <v>001.02.00320</v>
          </cell>
          <cell r="B105" t="str">
            <v>Execução de locação da obra c/aparelhos topográficos p/medição considerar as faces externas das paredes</v>
          </cell>
          <cell r="C105" t="str">
            <v>M2</v>
          </cell>
          <cell r="D105">
            <v>1.2146999999999999</v>
          </cell>
        </row>
        <row r="106">
          <cell r="A106" t="str">
            <v>001.02.00340</v>
          </cell>
          <cell r="B106" t="str">
            <v>Execução de locação da obra c/tábuas corridas p/medição considerar as faces externas das paredes</v>
          </cell>
          <cell r="C106" t="str">
            <v>M2</v>
          </cell>
          <cell r="D106">
            <v>2.7145999999999999</v>
          </cell>
        </row>
        <row r="107">
          <cell r="A107" t="str">
            <v>001.02.00360</v>
          </cell>
          <cell r="B107" t="str">
            <v>Locação de linhas estaqueadas de 20 em 20 m para construção de muro, sem nivelamento</v>
          </cell>
          <cell r="C107" t="str">
            <v>ML</v>
          </cell>
          <cell r="D107">
            <v>1.5182</v>
          </cell>
        </row>
        <row r="108">
          <cell r="A108" t="str">
            <v>001.02.00380</v>
          </cell>
          <cell r="B108" t="str">
            <v>Locação de linhas estaqueadas de 20 em 20 m para construção de muro, com nivelamento</v>
          </cell>
          <cell r="C108" t="str">
            <v>ML</v>
          </cell>
          <cell r="D108">
            <v>2.4291999999999998</v>
          </cell>
        </row>
        <row r="109">
          <cell r="A109" t="str">
            <v>001.03</v>
          </cell>
          <cell r="B109" t="str">
            <v>ADMINISTRAÇÃO LOCAL DA OBRA</v>
          </cell>
        </row>
        <row r="110">
          <cell r="A110" t="str">
            <v>001.03.00020</v>
          </cell>
          <cell r="B110" t="str">
            <v>Engenheiro Residente</v>
          </cell>
          <cell r="C110" t="str">
            <v>MêS</v>
          </cell>
          <cell r="D110">
            <v>4214.5803999999998</v>
          </cell>
        </row>
        <row r="111">
          <cell r="A111" t="str">
            <v>001.03.00040</v>
          </cell>
          <cell r="B111" t="str">
            <v>Técnico em Edificações</v>
          </cell>
          <cell r="C111" t="str">
            <v>MêS</v>
          </cell>
          <cell r="D111">
            <v>1659.7583</v>
          </cell>
        </row>
        <row r="112">
          <cell r="A112" t="str">
            <v>001.03.00060</v>
          </cell>
          <cell r="B112" t="str">
            <v>Estagiário</v>
          </cell>
          <cell r="C112" t="str">
            <v>MêS</v>
          </cell>
          <cell r="D112">
            <v>528.80999999999995</v>
          </cell>
        </row>
        <row r="113">
          <cell r="A113" t="str">
            <v>001.03.00080</v>
          </cell>
          <cell r="B113" t="str">
            <v>Técnico de Segurança</v>
          </cell>
          <cell r="C113" t="str">
            <v>MêS</v>
          </cell>
          <cell r="D113">
            <v>1829.3477</v>
          </cell>
        </row>
        <row r="114">
          <cell r="A114" t="str">
            <v>001.03.00100</v>
          </cell>
          <cell r="B114" t="str">
            <v>Mestre de Obras</v>
          </cell>
          <cell r="C114" t="str">
            <v>MêS</v>
          </cell>
          <cell r="D114">
            <v>2815.3843999999999</v>
          </cell>
        </row>
        <row r="115">
          <cell r="A115" t="str">
            <v>001.03.00120</v>
          </cell>
          <cell r="B115" t="str">
            <v>Encarregado Geral de Obras</v>
          </cell>
          <cell r="C115" t="str">
            <v>MêS</v>
          </cell>
          <cell r="D115">
            <v>1334.3639000000001</v>
          </cell>
        </row>
        <row r="116">
          <cell r="A116" t="str">
            <v>001.03.00140</v>
          </cell>
          <cell r="B116" t="str">
            <v>Sub - Encarregado de Obras ( Encarregado de Forma, Encarregado de Armação, Encarregado de Instalações, Encarregado de Pintura, etc.)</v>
          </cell>
          <cell r="C116" t="str">
            <v>MêS</v>
          </cell>
          <cell r="D116">
            <v>1126.3652999999999</v>
          </cell>
        </row>
        <row r="117">
          <cell r="A117" t="str">
            <v>001.03.00160</v>
          </cell>
          <cell r="B117" t="str">
            <v>Almoxarife</v>
          </cell>
          <cell r="C117" t="str">
            <v>MêS</v>
          </cell>
          <cell r="D117">
            <v>1097.4570000000001</v>
          </cell>
        </row>
        <row r="118">
          <cell r="A118" t="str">
            <v>001.03.00180</v>
          </cell>
          <cell r="B118" t="str">
            <v>Apontador</v>
          </cell>
          <cell r="C118" t="str">
            <v>MêS</v>
          </cell>
          <cell r="D118">
            <v>888.04830000000004</v>
          </cell>
        </row>
        <row r="119">
          <cell r="A119" t="str">
            <v>001.03.00200</v>
          </cell>
          <cell r="B119" t="str">
            <v>Bombeiro/Eletricista Montador</v>
          </cell>
          <cell r="C119" t="str">
            <v>MêS</v>
          </cell>
          <cell r="D119">
            <v>977.24090000000001</v>
          </cell>
        </row>
        <row r="120">
          <cell r="A120" t="str">
            <v>001.03.00220</v>
          </cell>
          <cell r="B120" t="str">
            <v>Vigia</v>
          </cell>
          <cell r="C120" t="str">
            <v>MêS</v>
          </cell>
          <cell r="D120">
            <v>694.36279999999999</v>
          </cell>
        </row>
        <row r="121">
          <cell r="A121" t="str">
            <v>001.04</v>
          </cell>
          <cell r="B121" t="str">
            <v>TAXAS E EMOLUMENTOS</v>
          </cell>
        </row>
        <row r="122">
          <cell r="A122" t="str">
            <v>001.04.00020</v>
          </cell>
          <cell r="B122" t="str">
            <v>CREA - Certidão de Registro de Contrato</v>
          </cell>
          <cell r="C122" t="str">
            <v>UN</v>
          </cell>
          <cell r="D122">
            <v>43</v>
          </cell>
        </row>
        <row r="123">
          <cell r="A123" t="str">
            <v>001.04.00040</v>
          </cell>
          <cell r="B123" t="str">
            <v>CREA - Certidão de Baixa ou Conclusão de Obra</v>
          </cell>
          <cell r="C123" t="str">
            <v>UN</v>
          </cell>
          <cell r="D123">
            <v>43</v>
          </cell>
        </row>
        <row r="124">
          <cell r="A124" t="str">
            <v>001.04.00060</v>
          </cell>
          <cell r="B124" t="str">
            <v>CREA - Taxa de Registro de Contrato Até R$ 6.000,00</v>
          </cell>
          <cell r="C124" t="str">
            <v>UN</v>
          </cell>
          <cell r="D124">
            <v>26</v>
          </cell>
        </row>
        <row r="125">
          <cell r="A125" t="str">
            <v>001.04.00080</v>
          </cell>
          <cell r="B125" t="str">
            <v>CREA - Taxa de Registro de Contrato de R$ 6.001,00 Até R$ 11.753,00</v>
          </cell>
          <cell r="C125" t="str">
            <v>UN</v>
          </cell>
          <cell r="D125">
            <v>68</v>
          </cell>
        </row>
        <row r="126">
          <cell r="A126" t="str">
            <v>001.04.00100</v>
          </cell>
          <cell r="B126" t="str">
            <v>CREA - Taxa de Registro de Contrato de R$ 11.753,01 Até R$ 23.505,00</v>
          </cell>
          <cell r="C126" t="str">
            <v>UN</v>
          </cell>
          <cell r="D126">
            <v>136</v>
          </cell>
        </row>
        <row r="127">
          <cell r="A127" t="str">
            <v>001.04.00120</v>
          </cell>
          <cell r="B127" t="str">
            <v>CREA - Taxa de Registro de Contrato de R$ 23.505,01 Até R$ 41.135,00</v>
          </cell>
          <cell r="C127" t="str">
            <v>UN</v>
          </cell>
          <cell r="D127">
            <v>204</v>
          </cell>
        </row>
        <row r="128">
          <cell r="A128" t="str">
            <v>001.04.00140</v>
          </cell>
          <cell r="B128" t="str">
            <v>CREA - Taxa de Registro de Contrato de R$ 41.135,01 Até R$ 61.114,00</v>
          </cell>
          <cell r="C128" t="str">
            <v>UN</v>
          </cell>
          <cell r="D128">
            <v>272</v>
          </cell>
        </row>
        <row r="129">
          <cell r="A129" t="str">
            <v>001.04.00160</v>
          </cell>
          <cell r="B129" t="str">
            <v>CREA - Taxa de Registro de Contrato de R$ 61.114,01 Até R$ 76.393,00</v>
          </cell>
          <cell r="C129" t="str">
            <v>UN</v>
          </cell>
          <cell r="D129">
            <v>323</v>
          </cell>
        </row>
        <row r="130">
          <cell r="A130" t="str">
            <v>001.04.00180</v>
          </cell>
          <cell r="B130" t="str">
            <v>CREA - Taxa de Registro de Contrato de R$ 76.393,01 Até R$ 95.785,00</v>
          </cell>
          <cell r="C130" t="str">
            <v>UN</v>
          </cell>
          <cell r="D130">
            <v>391</v>
          </cell>
        </row>
        <row r="131">
          <cell r="A131" t="str">
            <v>001.04.00200</v>
          </cell>
          <cell r="B131" t="str">
            <v>CREA - Taxa de Registro de Contrato Acima de R$ 95.785,01</v>
          </cell>
          <cell r="C131" t="str">
            <v>UN</v>
          </cell>
          <cell r="D131">
            <v>424</v>
          </cell>
        </row>
        <row r="132">
          <cell r="A132" t="str">
            <v>001.04.00220</v>
          </cell>
          <cell r="B132" t="str">
            <v>PREFEITURA - Aprovação de Projeto de Edificações - Institucional Até 150.00 m2</v>
          </cell>
          <cell r="C132" t="str">
            <v>M2</v>
          </cell>
          <cell r="D132">
            <v>0.87</v>
          </cell>
        </row>
        <row r="133">
          <cell r="A133" t="str">
            <v>001.04.00240</v>
          </cell>
          <cell r="B133" t="str">
            <v>PREFEITURA - Aprovação de Projeto de Edificações - Institucional de 151.00 m2 Até 500.00 m2</v>
          </cell>
          <cell r="C133" t="str">
            <v>M2</v>
          </cell>
          <cell r="D133">
            <v>1.3</v>
          </cell>
        </row>
        <row r="134">
          <cell r="A134" t="str">
            <v>001.04.00260</v>
          </cell>
          <cell r="B134" t="str">
            <v>PREFEITURA - Aprovação de Projeto de Edificações - Institucional Acima de 500.00 m2</v>
          </cell>
          <cell r="C134" t="str">
            <v>M2</v>
          </cell>
          <cell r="D134">
            <v>1.75</v>
          </cell>
        </row>
        <row r="135">
          <cell r="A135" t="str">
            <v>001.04.00280</v>
          </cell>
          <cell r="B135" t="str">
            <v>PREFEITURA - Alvará de Obra</v>
          </cell>
          <cell r="C135" t="str">
            <v>UN</v>
          </cell>
          <cell r="D135">
            <v>72.72</v>
          </cell>
        </row>
        <row r="136">
          <cell r="A136" t="str">
            <v>001.04.00300</v>
          </cell>
          <cell r="B136" t="str">
            <v>PREFEITURA - Alvará de Reforma</v>
          </cell>
          <cell r="C136" t="str">
            <v>UN</v>
          </cell>
          <cell r="D136">
            <v>87.28</v>
          </cell>
        </row>
        <row r="137">
          <cell r="A137" t="str">
            <v>001.04.00320</v>
          </cell>
          <cell r="B137" t="str">
            <v>PREFEITURA - Habite-se - Institucional</v>
          </cell>
          <cell r="C137" t="str">
            <v>M2</v>
          </cell>
          <cell r="D137">
            <v>0.66</v>
          </cell>
        </row>
        <row r="138">
          <cell r="A138" t="str">
            <v>001.04.00340</v>
          </cell>
          <cell r="B138" t="str">
            <v>CORPO DE BOMBEIROS - Vistoria Para Concessão de Carta Para Habite-se em Imóvel que se Enquadre nas Especificações para Instalações de Proteção Contra Incêndio - Efetuada em Área que não Ultrapasse 750.00 m2</v>
          </cell>
          <cell r="C138" t="str">
            <v>UN</v>
          </cell>
          <cell r="D138">
            <v>87.57</v>
          </cell>
        </row>
        <row r="139">
          <cell r="A139" t="str">
            <v>001.04.00360</v>
          </cell>
          <cell r="B139" t="str">
            <v>CORPO DE BOMBEIROS - Vistoria Para Concessão de Carta Para Habite-se em Imóvel que se Enquadre nas Especificações para Instalações de Proteção Contra Incêndio - Por m2 que Exceda  750.00 m2</v>
          </cell>
          <cell r="C139" t="str">
            <v>M2</v>
          </cell>
          <cell r="D139">
            <v>0.2049</v>
          </cell>
        </row>
        <row r="140">
          <cell r="A140" t="str">
            <v>001.04.00380</v>
          </cell>
          <cell r="B140" t="str">
            <v>CORPO DE BOMBEIROS - Consulta Prévia - Edificação Para Uso Institucional - Referente a Área de Até 750.00 m2</v>
          </cell>
          <cell r="C140" t="str">
            <v>UN</v>
          </cell>
          <cell r="D140">
            <v>192.15</v>
          </cell>
        </row>
        <row r="141">
          <cell r="A141" t="str">
            <v>001.04.00400</v>
          </cell>
          <cell r="B141" t="str">
            <v>CORPO DE BOMBEIROS - Consulta Prévia - Edificação Para Uso Institucional - Referente a Área de Até 750.00 m2</v>
          </cell>
          <cell r="C141" t="str">
            <v>M2</v>
          </cell>
          <cell r="D141">
            <v>0.38400000000000001</v>
          </cell>
        </row>
        <row r="142">
          <cell r="A142" t="str">
            <v>001.05</v>
          </cell>
          <cell r="B142" t="str">
            <v>CUSTO DE MANUTENÇÃO DE ADMINISTRAÇÃO LOCAL</v>
          </cell>
        </row>
        <row r="143">
          <cell r="A143" t="str">
            <v>001.05.00020</v>
          </cell>
          <cell r="B143" t="str">
            <v>Telefone De Obra</v>
          </cell>
          <cell r="C143" t="str">
            <v>MêS</v>
          </cell>
          <cell r="D143">
            <v>100</v>
          </cell>
        </row>
        <row r="144">
          <cell r="A144" t="str">
            <v>001.05.00040</v>
          </cell>
          <cell r="B144" t="str">
            <v>Internet Para Obra</v>
          </cell>
          <cell r="C144" t="str">
            <v>MêS</v>
          </cell>
          <cell r="D144">
            <v>50</v>
          </cell>
        </row>
        <row r="145">
          <cell r="A145" t="str">
            <v>001.05.00060</v>
          </cell>
          <cell r="B145" t="str">
            <v>Tarifa de Consumo de Energia Da Obra - Nível Carta Convite</v>
          </cell>
          <cell r="C145" t="str">
            <v>MêS</v>
          </cell>
          <cell r="D145">
            <v>150</v>
          </cell>
        </row>
        <row r="146">
          <cell r="A146" t="str">
            <v>001.05.00080</v>
          </cell>
          <cell r="B146" t="str">
            <v>Tarifa de Consumo de Energia Da Obra - Nível Tomada De Preços</v>
          </cell>
          <cell r="C146" t="str">
            <v>MêS</v>
          </cell>
          <cell r="D146">
            <v>300</v>
          </cell>
        </row>
        <row r="147">
          <cell r="A147" t="str">
            <v>001.05.00100</v>
          </cell>
          <cell r="B147" t="str">
            <v>Tarifa de Consumo de Energia Da Obra - Nível Concorrência Pública</v>
          </cell>
          <cell r="C147" t="str">
            <v>MêS</v>
          </cell>
          <cell r="D147">
            <v>600</v>
          </cell>
        </row>
        <row r="148">
          <cell r="A148" t="str">
            <v>001.05.00120</v>
          </cell>
          <cell r="B148" t="str">
            <v>Tarifa de Consumo de Água Da Obra - Nível Carta Convite</v>
          </cell>
          <cell r="C148" t="str">
            <v>MêS</v>
          </cell>
          <cell r="D148">
            <v>75</v>
          </cell>
        </row>
        <row r="149">
          <cell r="A149" t="str">
            <v>001.05.00140</v>
          </cell>
          <cell r="B149" t="str">
            <v>Tarifa de Consumo de Água Da Obra - Nível Tomada De Preços</v>
          </cell>
          <cell r="C149" t="str">
            <v>MêS</v>
          </cell>
          <cell r="D149">
            <v>150</v>
          </cell>
        </row>
        <row r="150">
          <cell r="A150" t="str">
            <v>001.05.00160</v>
          </cell>
          <cell r="B150" t="str">
            <v>Tarifa de Consumo de Água Da Obra - Nível Concorrência Pública</v>
          </cell>
          <cell r="C150" t="str">
            <v>MêS</v>
          </cell>
          <cell r="D150">
            <v>300</v>
          </cell>
        </row>
        <row r="151">
          <cell r="A151" t="str">
            <v>001.05.00180</v>
          </cell>
          <cell r="B151" t="str">
            <v>Material de Expediente Para Obra</v>
          </cell>
          <cell r="C151" t="str">
            <v>VB</v>
          </cell>
          <cell r="D151">
            <v>100</v>
          </cell>
        </row>
        <row r="152">
          <cell r="A152" t="str">
            <v>001.05.00200</v>
          </cell>
          <cell r="B152" t="str">
            <v>Cópias de Projetos Para Aprovação Na Prefeitura, Crea, Corpo de Bombeiros, Administração Central e Obra</v>
          </cell>
          <cell r="C152" t="str">
            <v>VB</v>
          </cell>
          <cell r="D152">
            <v>100</v>
          </cell>
        </row>
        <row r="153">
          <cell r="A153" t="str">
            <v>001.05.00220</v>
          </cell>
          <cell r="B153" t="str">
            <v>Material de Primeiros Socorros</v>
          </cell>
          <cell r="C153" t="str">
            <v>VB</v>
          </cell>
          <cell r="D153">
            <v>50</v>
          </cell>
        </row>
        <row r="154">
          <cell r="A154" t="str">
            <v>001.06</v>
          </cell>
          <cell r="B154" t="str">
            <v>CUSTOS DIVERSOS DE ADMINISTRAÇÃO LOCAL</v>
          </cell>
        </row>
        <row r="155">
          <cell r="A155" t="str">
            <v>001.06.00020</v>
          </cell>
          <cell r="B155" t="str">
            <v>Aluguel de Casa Para Funcionários</v>
          </cell>
          <cell r="C155" t="str">
            <v>MêS</v>
          </cell>
          <cell r="D155">
            <v>400</v>
          </cell>
        </row>
        <row r="156">
          <cell r="A156" t="str">
            <v>001.06.00040</v>
          </cell>
          <cell r="B156" t="str">
            <v>Mobilização de Pessoal ( 04 Vagas Para Retorno da Obra Por Mês)</v>
          </cell>
          <cell r="C156" t="str">
            <v>MêS</v>
          </cell>
          <cell r="D156">
            <v>142</v>
          </cell>
        </row>
        <row r="157">
          <cell r="A157" t="str">
            <v>001.06.00060</v>
          </cell>
          <cell r="B157" t="str">
            <v>Combustível Para Viajem da Diretoria da Empresa à Obra</v>
          </cell>
          <cell r="C157" t="str">
            <v>MêS</v>
          </cell>
          <cell r="D157">
            <v>200</v>
          </cell>
        </row>
        <row r="158">
          <cell r="A158" t="str">
            <v>001.06.00080</v>
          </cell>
          <cell r="B158" t="str">
            <v>Hospedagem da Diretoria em Visita a Obra</v>
          </cell>
          <cell r="C158" t="str">
            <v>MêS</v>
          </cell>
          <cell r="D158">
            <v>100</v>
          </cell>
        </row>
        <row r="159">
          <cell r="A159" t="str">
            <v>001.06.00100</v>
          </cell>
          <cell r="B159" t="str">
            <v>Seguro de Obras - Coletivo Para  Obras de Até 20 Colaboradores Apólice R$ 20.000,00 Por Colaborador</v>
          </cell>
          <cell r="C159" t="str">
            <v>MêS</v>
          </cell>
          <cell r="D159">
            <v>152</v>
          </cell>
        </row>
        <row r="160">
          <cell r="A160" t="str">
            <v>001.06.00120</v>
          </cell>
          <cell r="B160" t="str">
            <v>Seguro de Obras - Coletivo Para  Obras de Até 40 Colaboradores Apólice R$ 20.000,00 Por Colaborador</v>
          </cell>
          <cell r="C160" t="str">
            <v>MêS</v>
          </cell>
          <cell r="D160">
            <v>304</v>
          </cell>
        </row>
        <row r="161">
          <cell r="A161" t="str">
            <v>001.06.00140</v>
          </cell>
          <cell r="B161" t="str">
            <v>Seguro de Obras - Coletivo Para  Obras de Até 60 Colaboradores Apólice R$ 20.000,00 Por Colaborador</v>
          </cell>
          <cell r="C161" t="str">
            <v>MêS</v>
          </cell>
          <cell r="D161">
            <v>456</v>
          </cell>
        </row>
        <row r="162">
          <cell r="A162" t="str">
            <v>001.07</v>
          </cell>
          <cell r="B162" t="str">
            <v>LOCAÇÃO DE EQUIPAMENTOS</v>
          </cell>
        </row>
        <row r="163">
          <cell r="A163" t="str">
            <v>001.07.00020</v>
          </cell>
          <cell r="B163" t="str">
            <v>Andaimes ( 02 Peças 1.00 x 1.50 mts / mês )</v>
          </cell>
          <cell r="C163" t="str">
            <v>ml</v>
          </cell>
          <cell r="D163">
            <v>6</v>
          </cell>
        </row>
        <row r="164">
          <cell r="A164" t="str">
            <v>001.07.00040</v>
          </cell>
          <cell r="B164" t="str">
            <v>Motor Vibrador</v>
          </cell>
          <cell r="C164" t="str">
            <v>MêS</v>
          </cell>
          <cell r="D164">
            <v>110</v>
          </cell>
        </row>
        <row r="165">
          <cell r="A165" t="str">
            <v>001.07.00060</v>
          </cell>
          <cell r="B165" t="str">
            <v>Mangote Para Motor Vibrador</v>
          </cell>
          <cell r="C165" t="str">
            <v>MêS</v>
          </cell>
          <cell r="D165">
            <v>70</v>
          </cell>
        </row>
        <row r="166">
          <cell r="A166" t="str">
            <v>001.07.00080</v>
          </cell>
          <cell r="B166" t="str">
            <v>Sapo Mecânico</v>
          </cell>
          <cell r="C166" t="str">
            <v>MêS</v>
          </cell>
          <cell r="D166">
            <v>500</v>
          </cell>
        </row>
        <row r="167">
          <cell r="A167" t="str">
            <v>001.07.00100</v>
          </cell>
          <cell r="B167" t="str">
            <v>Alisadora de Concreto</v>
          </cell>
          <cell r="C167" t="str">
            <v>MêS</v>
          </cell>
          <cell r="D167">
            <v>550</v>
          </cell>
        </row>
        <row r="168">
          <cell r="A168" t="str">
            <v>001.07.00120</v>
          </cell>
          <cell r="B168" t="str">
            <v>Cortadora Industrial de Piso</v>
          </cell>
          <cell r="C168" t="str">
            <v>MêS</v>
          </cell>
          <cell r="D168">
            <v>650</v>
          </cell>
        </row>
        <row r="169">
          <cell r="A169" t="str">
            <v>001.07.00140</v>
          </cell>
          <cell r="B169" t="str">
            <v>Compressor Para Martelo Demolidor</v>
          </cell>
          <cell r="C169" t="str">
            <v>MêS</v>
          </cell>
          <cell r="D169">
            <v>185</v>
          </cell>
        </row>
        <row r="170">
          <cell r="A170" t="str">
            <v>001.07.00160</v>
          </cell>
          <cell r="B170" t="str">
            <v>Martelo Demolidor</v>
          </cell>
          <cell r="C170" t="str">
            <v>MêS</v>
          </cell>
          <cell r="D170">
            <v>45</v>
          </cell>
        </row>
        <row r="171">
          <cell r="A171" t="str">
            <v>001.07.00220</v>
          </cell>
          <cell r="B171" t="str">
            <v>Grupo Motor Gerador 12,5 Cv</v>
          </cell>
          <cell r="C171" t="str">
            <v>MêS</v>
          </cell>
          <cell r="D171">
            <v>400</v>
          </cell>
        </row>
        <row r="172">
          <cell r="A172" t="str">
            <v>001.07.00240</v>
          </cell>
          <cell r="B172" t="str">
            <v>Bebedouro Elétrico 80 Lts</v>
          </cell>
          <cell r="C172" t="str">
            <v>MêS</v>
          </cell>
          <cell r="D172">
            <v>35</v>
          </cell>
        </row>
        <row r="173">
          <cell r="A173" t="str">
            <v>001.08</v>
          </cell>
          <cell r="B173" t="str">
            <v>DEMOLIÇÃO E RETIRADA</v>
          </cell>
        </row>
        <row r="174">
          <cell r="A174" t="str">
            <v>001.08.00020</v>
          </cell>
          <cell r="B174" t="str">
            <v>Demolição de cobertura construída c/telha de barro ou cerâmica</v>
          </cell>
          <cell r="C174" t="str">
            <v>M2</v>
          </cell>
          <cell r="D174">
            <v>2.6255999999999999</v>
          </cell>
        </row>
        <row r="175">
          <cell r="A175" t="str">
            <v>001.08.00040</v>
          </cell>
          <cell r="B175" t="str">
            <v>Demolição de cobertura construída c/telha de cimento amianto, alumínio, plastico e ferro galvanizado</v>
          </cell>
          <cell r="C175" t="str">
            <v>M2</v>
          </cell>
          <cell r="D175">
            <v>1.0940000000000001</v>
          </cell>
        </row>
        <row r="176">
          <cell r="A176" t="str">
            <v>001.08.00060</v>
          </cell>
          <cell r="B176" t="str">
            <v>Demolição de madeiramento de telhado constituído por tesouras (telha de barro)</v>
          </cell>
          <cell r="C176" t="str">
            <v>M2</v>
          </cell>
          <cell r="D176">
            <v>3.9527999999999999</v>
          </cell>
        </row>
        <row r="177">
          <cell r="A177" t="str">
            <v>001.08.00080</v>
          </cell>
          <cell r="B177" t="str">
            <v>Demolição de madeiramento de telhado constituído por tesouras (telha de cimento aminato e alumínio)</v>
          </cell>
          <cell r="C177" t="str">
            <v>M2</v>
          </cell>
          <cell r="D177">
            <v>3.4072</v>
          </cell>
        </row>
        <row r="178">
          <cell r="A178" t="str">
            <v>001.08.00100</v>
          </cell>
          <cell r="B178" t="str">
            <v>Demolição de madeiramento de telhado tipo pontaletados (telhas de barro)</v>
          </cell>
          <cell r="C178" t="str">
            <v>M2</v>
          </cell>
          <cell r="D178">
            <v>2.9437000000000002</v>
          </cell>
        </row>
        <row r="179">
          <cell r="A179" t="str">
            <v>001.08.00120</v>
          </cell>
          <cell r="B179" t="str">
            <v>Demolição de madeiramento de telhado tipo pontaletados (telhas de cimento aminato ou alumínio)</v>
          </cell>
          <cell r="C179" t="str">
            <v>M2</v>
          </cell>
          <cell r="D179">
            <v>2.9437000000000002</v>
          </cell>
        </row>
        <row r="180">
          <cell r="A180" t="str">
            <v>001.08.00140</v>
          </cell>
          <cell r="B180" t="str">
            <v>Demolição de Ripamento em Cobertura Barro ou Cerâmica</v>
          </cell>
          <cell r="C180" t="str">
            <v>M2</v>
          </cell>
          <cell r="D180">
            <v>0.19159999999999999</v>
          </cell>
        </row>
        <row r="181">
          <cell r="A181" t="str">
            <v>001.08.00160</v>
          </cell>
          <cell r="B181" t="str">
            <v>Demolição de estrutura de ferro  para  telhados</v>
          </cell>
          <cell r="C181" t="str">
            <v>M2</v>
          </cell>
          <cell r="D181">
            <v>8.1109000000000009</v>
          </cell>
        </row>
        <row r="182">
          <cell r="A182" t="str">
            <v>001.08.00180</v>
          </cell>
          <cell r="B182" t="str">
            <v>Retirada de cobertura de madeira - caibros e vigas</v>
          </cell>
          <cell r="C182" t="str">
            <v>ML</v>
          </cell>
          <cell r="D182">
            <v>0.20169999999999999</v>
          </cell>
        </row>
        <row r="183">
          <cell r="A183" t="str">
            <v>001.08.00200</v>
          </cell>
          <cell r="B183" t="str">
            <v>Retirada de cobertura de madeira - ripas</v>
          </cell>
          <cell r="C183" t="str">
            <v>ML</v>
          </cell>
          <cell r="D183">
            <v>0.1008</v>
          </cell>
        </row>
        <row r="184">
          <cell r="A184" t="str">
            <v>001.08.00220</v>
          </cell>
          <cell r="B184" t="str">
            <v>Retirada de cobertura em telhas de barro s/aproveitamento das cumeeiras e espigões</v>
          </cell>
          <cell r="C184" t="str">
            <v>UN</v>
          </cell>
          <cell r="D184">
            <v>0.27839999999999998</v>
          </cell>
        </row>
        <row r="185">
          <cell r="A185" t="str">
            <v>001.08.00240</v>
          </cell>
          <cell r="B185" t="str">
            <v>Retirada de cobertura em telhas de cimento aminato, alumínio, plástico ou ferro galvanizado</v>
          </cell>
          <cell r="C185" t="str">
            <v>UN</v>
          </cell>
          <cell r="D185">
            <v>3.7120000000000002</v>
          </cell>
        </row>
        <row r="186">
          <cell r="A186" t="str">
            <v>001.08.00260</v>
          </cell>
          <cell r="B186" t="str">
            <v>Retirada de cobertura em telhas cerãmicas ( plan , colonial , francesa , etc. )</v>
          </cell>
          <cell r="C186" t="str">
            <v>M2</v>
          </cell>
          <cell r="D186">
            <v>2.4605000000000001</v>
          </cell>
        </row>
        <row r="187">
          <cell r="A187" t="str">
            <v>001.08.00280</v>
          </cell>
          <cell r="B187" t="str">
            <v>Retirada de cobertura em telhas de cimento aminato, alumínio, plástico e c.g.</v>
          </cell>
          <cell r="C187" t="str">
            <v>M2</v>
          </cell>
          <cell r="D187">
            <v>1.3110999999999999</v>
          </cell>
        </row>
        <row r="188">
          <cell r="A188" t="str">
            <v>001.08.00300</v>
          </cell>
          <cell r="B188" t="str">
            <v>Retirada de madeiramento de telhado constituído por tesouras (telha de barro)</v>
          </cell>
          <cell r="C188" t="str">
            <v>M2</v>
          </cell>
          <cell r="D188">
            <v>3.0251000000000001</v>
          </cell>
        </row>
        <row r="189">
          <cell r="A189" t="str">
            <v>001.08.00320</v>
          </cell>
          <cell r="B189" t="str">
            <v>Retirada de madeiramento de telhado constituído por tesouras (telha de cimento amianto ou alumínio)</v>
          </cell>
          <cell r="C189" t="str">
            <v>M2</v>
          </cell>
          <cell r="D189">
            <v>2.5209999999999999</v>
          </cell>
        </row>
        <row r="190">
          <cell r="A190" t="str">
            <v>001.08.00340</v>
          </cell>
          <cell r="B190" t="str">
            <v>Retirada de madeiramento de telhado tipo pontaletados (telhas de barro)</v>
          </cell>
          <cell r="C190" t="str">
            <v>M2</v>
          </cell>
          <cell r="D190">
            <v>2.0167999999999999</v>
          </cell>
        </row>
        <row r="191">
          <cell r="A191" t="str">
            <v>001.08.00360</v>
          </cell>
          <cell r="B191" t="str">
            <v>Retirada de madeiramento de telhado tipo pontaletados (telhas de cimento amianto ou alumínio)</v>
          </cell>
          <cell r="C191" t="str">
            <v>M2</v>
          </cell>
          <cell r="D191">
            <v>1.8150999999999999</v>
          </cell>
        </row>
        <row r="192">
          <cell r="A192" t="str">
            <v>001.08.00380</v>
          </cell>
          <cell r="B192" t="str">
            <v>Retirada de calhas e rufos metálicos</v>
          </cell>
          <cell r="C192" t="str">
            <v>M2</v>
          </cell>
          <cell r="D192">
            <v>3.0714999999999999</v>
          </cell>
        </row>
        <row r="193">
          <cell r="A193" t="str">
            <v>001.08.00400</v>
          </cell>
          <cell r="B193" t="str">
            <v>Demolição de revestimento de argamassa de cal e areia (inclusive emboço)</v>
          </cell>
          <cell r="C193" t="str">
            <v>M2</v>
          </cell>
          <cell r="D193">
            <v>1.9156</v>
          </cell>
        </row>
        <row r="194">
          <cell r="A194" t="str">
            <v>001.08.00420</v>
          </cell>
          <cell r="B194" t="str">
            <v>Demolição de revestimento de argamassa mista (inclusive emboço)</v>
          </cell>
          <cell r="C194" t="str">
            <v>M2</v>
          </cell>
          <cell r="D194">
            <v>2.8733</v>
          </cell>
        </row>
        <row r="195">
          <cell r="A195" t="str">
            <v>001.08.00440</v>
          </cell>
          <cell r="B195" t="str">
            <v>Demolição de revestimento de argamassa de cimento e areia (inclusive emboço)</v>
          </cell>
          <cell r="C195" t="str">
            <v>M2</v>
          </cell>
          <cell r="D195">
            <v>7.3646000000000003</v>
          </cell>
        </row>
        <row r="196">
          <cell r="A196" t="str">
            <v>001.08.00460</v>
          </cell>
          <cell r="B196" t="str">
            <v>Demolição de azulejos pastilas ladrilhos cerâmicos ou base de gres (inclusive emboço)</v>
          </cell>
          <cell r="C196" t="str">
            <v>M2</v>
          </cell>
          <cell r="D196">
            <v>7.109</v>
          </cell>
        </row>
        <row r="197">
          <cell r="A197" t="str">
            <v>001.08.00480</v>
          </cell>
          <cell r="B197" t="str">
            <v>Demolição de mármore, pedra ou granito (inclusive emboço)</v>
          </cell>
          <cell r="C197" t="str">
            <v>M2</v>
          </cell>
          <cell r="D197">
            <v>7.109</v>
          </cell>
        </row>
        <row r="198">
          <cell r="A198" t="str">
            <v>001.08.00500</v>
          </cell>
          <cell r="B198" t="str">
            <v>Demolição de quadro negro</v>
          </cell>
          <cell r="C198" t="str">
            <v>M2</v>
          </cell>
          <cell r="D198">
            <v>7.109</v>
          </cell>
        </row>
        <row r="199">
          <cell r="A199" t="str">
            <v>001.08.00520</v>
          </cell>
          <cell r="B199" t="str">
            <v>Retirada de revestimento com mármore, pedra ou granito (inclusive emboço)</v>
          </cell>
          <cell r="C199" t="str">
            <v>M2</v>
          </cell>
          <cell r="D199">
            <v>6.5556000000000001</v>
          </cell>
        </row>
        <row r="200">
          <cell r="A200" t="str">
            <v>001.08.00540</v>
          </cell>
          <cell r="B200" t="str">
            <v>Demolição de forro de estuque (inclusive entarugamento de madeira)</v>
          </cell>
          <cell r="C200" t="str">
            <v>M2</v>
          </cell>
          <cell r="D200">
            <v>2.0718999999999999</v>
          </cell>
        </row>
        <row r="201">
          <cell r="A201" t="str">
            <v>001.08.00560</v>
          </cell>
          <cell r="B201" t="str">
            <v>Demolição de forro de madeira ou de gesso (incluso entarugamento)</v>
          </cell>
          <cell r="C201" t="str">
            <v>M2</v>
          </cell>
          <cell r="D201">
            <v>1.7504</v>
          </cell>
        </row>
        <row r="202">
          <cell r="A202" t="str">
            <v>001.08.00580</v>
          </cell>
          <cell r="B202" t="str">
            <v>Demolição somente das tábuas ou chapas de madeira ou de gesso</v>
          </cell>
          <cell r="C202" t="str">
            <v>M2</v>
          </cell>
          <cell r="D202">
            <v>2.6255999999999999</v>
          </cell>
        </row>
        <row r="203">
          <cell r="A203" t="str">
            <v>001.08.00600</v>
          </cell>
          <cell r="B203" t="str">
            <v>Demolição de lambris de madeira inclusive entarugamento</v>
          </cell>
          <cell r="C203" t="str">
            <v>M2</v>
          </cell>
          <cell r="D203">
            <v>7.109</v>
          </cell>
        </row>
        <row r="204">
          <cell r="A204" t="str">
            <v>001.08.00620</v>
          </cell>
          <cell r="B204" t="str">
            <v>Demolição somente de chapas ou placas de lambris ou madeira</v>
          </cell>
          <cell r="C204" t="str">
            <v>M2</v>
          </cell>
          <cell r="D204">
            <v>4.4272</v>
          </cell>
        </row>
        <row r="205">
          <cell r="A205" t="str">
            <v>001.08.00640</v>
          </cell>
          <cell r="B205" t="str">
            <v>Retirada de todo o forro inclusive vigas e sarrafos</v>
          </cell>
          <cell r="C205" t="str">
            <v>M2</v>
          </cell>
          <cell r="D205">
            <v>9.3196999999999992</v>
          </cell>
        </row>
        <row r="206">
          <cell r="A206" t="str">
            <v>001.08.00660</v>
          </cell>
          <cell r="B206" t="str">
            <v>Retirada de todos os lambris inclusive caibros e sarrafos</v>
          </cell>
          <cell r="C206" t="str">
            <v>M2</v>
          </cell>
          <cell r="D206">
            <v>9.3196999999999992</v>
          </cell>
        </row>
        <row r="207">
          <cell r="A207" t="str">
            <v>001.08.00680</v>
          </cell>
          <cell r="B207" t="str">
            <v>Demolição de alvenaria de tijolos maciços</v>
          </cell>
          <cell r="C207" t="str">
            <v>M3</v>
          </cell>
          <cell r="D207">
            <v>18.0489</v>
          </cell>
        </row>
        <row r="208">
          <cell r="A208" t="str">
            <v>001.08.00700</v>
          </cell>
          <cell r="B208" t="str">
            <v>Retirada de alvenaria de tijolos maciços</v>
          </cell>
          <cell r="C208" t="str">
            <v>M3</v>
          </cell>
          <cell r="D208">
            <v>34.182299999999998</v>
          </cell>
        </row>
        <row r="209">
          <cell r="A209" t="str">
            <v>001.08.00720</v>
          </cell>
          <cell r="B209" t="str">
            <v>Demolição de alvenaria de tijolos cerâmicos</v>
          </cell>
          <cell r="C209" t="str">
            <v>M3</v>
          </cell>
          <cell r="D209">
            <v>13.128</v>
          </cell>
        </row>
        <row r="210">
          <cell r="A210" t="str">
            <v>001.08.00740</v>
          </cell>
          <cell r="B210" t="str">
            <v>Demolição de alvenaria de blocos de concreto</v>
          </cell>
          <cell r="C210" t="str">
            <v>M3</v>
          </cell>
          <cell r="D210">
            <v>13.128</v>
          </cell>
        </row>
        <row r="211">
          <cell r="A211" t="str">
            <v>001.08.00760</v>
          </cell>
          <cell r="B211" t="str">
            <v>Retirada de alvenaria de blocos de concreto</v>
          </cell>
          <cell r="C211" t="str">
            <v>M3</v>
          </cell>
          <cell r="D211">
            <v>26.256</v>
          </cell>
        </row>
        <row r="212">
          <cell r="A212" t="str">
            <v>001.08.00780</v>
          </cell>
          <cell r="B212" t="str">
            <v>Demolição de alvenaria de pedra</v>
          </cell>
          <cell r="C212" t="str">
            <v>M3</v>
          </cell>
          <cell r="D212">
            <v>33.3733</v>
          </cell>
        </row>
        <row r="213">
          <cell r="A213" t="str">
            <v>001.08.00800</v>
          </cell>
          <cell r="B213" t="str">
            <v>Retirada de alvenaria de pedra</v>
          </cell>
          <cell r="C213" t="str">
            <v>M3</v>
          </cell>
          <cell r="D213">
            <v>37.749299999999998</v>
          </cell>
        </row>
        <row r="214">
          <cell r="A214" t="str">
            <v>001.08.00820</v>
          </cell>
          <cell r="B214" t="str">
            <v>Demolição de alvenaria de placas de concreto celular</v>
          </cell>
          <cell r="C214" t="str">
            <v>M3</v>
          </cell>
          <cell r="D214">
            <v>7.6622000000000003</v>
          </cell>
        </row>
        <row r="215">
          <cell r="A215" t="str">
            <v>001.08.00840</v>
          </cell>
          <cell r="B215" t="str">
            <v>Retirada de alvenaria de placas de concreto celular</v>
          </cell>
          <cell r="C215" t="str">
            <v>M3</v>
          </cell>
          <cell r="D215">
            <v>13.1112</v>
          </cell>
        </row>
        <row r="216">
          <cell r="A216" t="str">
            <v>001.08.00860</v>
          </cell>
          <cell r="B216" t="str">
            <v>Demolição de alvenaria de adobo</v>
          </cell>
          <cell r="C216" t="str">
            <v>M3</v>
          </cell>
          <cell r="D216">
            <v>19.1555</v>
          </cell>
        </row>
        <row r="217">
          <cell r="A217" t="str">
            <v>001.08.00880</v>
          </cell>
          <cell r="B217" t="str">
            <v>Demolição de elemento vazado</v>
          </cell>
          <cell r="C217" t="str">
            <v>M2</v>
          </cell>
          <cell r="D217">
            <v>24.621300000000002</v>
          </cell>
        </row>
        <row r="218">
          <cell r="A218" t="str">
            <v>001.08.00900</v>
          </cell>
          <cell r="B218" t="str">
            <v>Demolição inclusive entarugamento de paredes divisórias de tábuas e chapas</v>
          </cell>
          <cell r="C218" t="str">
            <v>M2</v>
          </cell>
          <cell r="D218">
            <v>3.8311000000000002</v>
          </cell>
        </row>
        <row r="219">
          <cell r="A219" t="str">
            <v>001.08.00920</v>
          </cell>
          <cell r="B219" t="str">
            <v>Demolição apenas das tábuas ou chapas das paredes divisórias</v>
          </cell>
          <cell r="C219" t="str">
            <v>M2</v>
          </cell>
          <cell r="D219">
            <v>2.6818</v>
          </cell>
        </row>
        <row r="220">
          <cell r="A220" t="str">
            <v>001.08.00940</v>
          </cell>
          <cell r="B220" t="str">
            <v>Retirada de divisória tipo naval</v>
          </cell>
          <cell r="C220" t="str">
            <v>M2</v>
          </cell>
          <cell r="D220">
            <v>1.5324</v>
          </cell>
        </row>
        <row r="221">
          <cell r="A221" t="str">
            <v>001.08.00960</v>
          </cell>
          <cell r="B221" t="str">
            <v>Demolição de alvenaria de fundação de tijolos maciços inclusive escavações necessárias</v>
          </cell>
          <cell r="C221" t="str">
            <v>M3</v>
          </cell>
          <cell r="D221">
            <v>68.364500000000007</v>
          </cell>
        </row>
        <row r="222">
          <cell r="A222" t="str">
            <v>001.08.00980</v>
          </cell>
          <cell r="B222" t="str">
            <v>Demolição de alvenaria de fundações de pedra</v>
          </cell>
          <cell r="C222" t="str">
            <v>M3</v>
          </cell>
          <cell r="D222">
            <v>34.479900000000001</v>
          </cell>
        </row>
        <row r="223">
          <cell r="A223" t="str">
            <v>001.08.01000</v>
          </cell>
          <cell r="B223" t="str">
            <v>Demolição de concreto simples em fundação</v>
          </cell>
          <cell r="C223" t="str">
            <v>M3</v>
          </cell>
          <cell r="D223">
            <v>59.288899999999998</v>
          </cell>
        </row>
        <row r="224">
          <cell r="A224" t="str">
            <v>001.08.01020</v>
          </cell>
          <cell r="B224" t="str">
            <v>Demolição de concreto armado em fundações</v>
          </cell>
          <cell r="C224" t="str">
            <v>M3</v>
          </cell>
          <cell r="D224">
            <v>151.3741</v>
          </cell>
        </row>
        <row r="225">
          <cell r="A225" t="str">
            <v>001.08.01040</v>
          </cell>
          <cell r="B225" t="str">
            <v>Demolição de concreto simples acima do embasamento</v>
          </cell>
          <cell r="C225" t="str">
            <v>M3</v>
          </cell>
          <cell r="D225">
            <v>49.2258</v>
          </cell>
        </row>
        <row r="226">
          <cell r="A226" t="str">
            <v>001.08.01060</v>
          </cell>
          <cell r="B226" t="str">
            <v>Demolição de concreto armado acima do embasamento</v>
          </cell>
          <cell r="C226" t="str">
            <v>M3</v>
          </cell>
          <cell r="D226">
            <v>135.96420000000001</v>
          </cell>
        </row>
        <row r="227">
          <cell r="A227" t="str">
            <v>001.08.01080</v>
          </cell>
          <cell r="B227" t="str">
            <v>Rasgo em piso de concreto simples 7.00 x 7.00 cm para passagem de tubulação, utilizando máquina corta piso manual com disco diamantado</v>
          </cell>
          <cell r="C227" t="str">
            <v>ML</v>
          </cell>
          <cell r="D227">
            <v>3.5093000000000001</v>
          </cell>
        </row>
        <row r="228">
          <cell r="A228" t="str">
            <v>001.08.01100</v>
          </cell>
          <cell r="B228" t="str">
            <v>Rasgo em piso de concreto simples 10.00 x 7.00 cm para passagem de tubulação, utilizando máquina corta piso manual com disco diamantado</v>
          </cell>
          <cell r="C228" t="str">
            <v>ML</v>
          </cell>
          <cell r="D228">
            <v>4.4671000000000003</v>
          </cell>
        </row>
        <row r="229">
          <cell r="A229" t="str">
            <v>001.08.01120</v>
          </cell>
          <cell r="B229" t="str">
            <v>Rasgo em piso de concreto simples 15.00 x 7.00 cm para passagem de tubulação, utilizando máquina corta piso manual com disco diamantado</v>
          </cell>
          <cell r="C229" t="str">
            <v>ML</v>
          </cell>
          <cell r="D229">
            <v>6.3826999999999998</v>
          </cell>
        </row>
        <row r="230">
          <cell r="A230" t="str">
            <v>001.08.01140</v>
          </cell>
          <cell r="B230" t="str">
            <v>Demolição de assoalhos de tábuas incl.rodapés e cordões</v>
          </cell>
          <cell r="C230" t="str">
            <v>M2</v>
          </cell>
          <cell r="D230">
            <v>6.8958000000000004</v>
          </cell>
        </row>
        <row r="231">
          <cell r="A231" t="str">
            <v>001.08.01160</v>
          </cell>
          <cell r="B231" t="str">
            <v>Demolição de assoalhos de tábuas apenas das tábuas</v>
          </cell>
          <cell r="C231" t="str">
            <v>M2</v>
          </cell>
          <cell r="D231">
            <v>2.7583000000000002</v>
          </cell>
        </row>
        <row r="232">
          <cell r="A232" t="str">
            <v>001.08.01180</v>
          </cell>
          <cell r="B232" t="str">
            <v>Retirada de todo piso assoalho de tábuas inclusive vigamento de peróba</v>
          </cell>
          <cell r="C232" t="str">
            <v>M2</v>
          </cell>
          <cell r="D232">
            <v>11.247199999999999</v>
          </cell>
        </row>
        <row r="233">
          <cell r="A233" t="str">
            <v>001.08.01200</v>
          </cell>
          <cell r="B233" t="str">
            <v>Demolição de pisos de tacos madeira inclusive argamassa de assentamento</v>
          </cell>
          <cell r="C233" t="str">
            <v>M2</v>
          </cell>
          <cell r="D233">
            <v>8.4490999999999996</v>
          </cell>
        </row>
        <row r="234">
          <cell r="A234" t="str">
            <v>001.08.01220</v>
          </cell>
          <cell r="B234" t="str">
            <v>Retirada de pisos de tacos madeira inclusive argamassa de assentamento</v>
          </cell>
          <cell r="C234" t="str">
            <v>M2</v>
          </cell>
          <cell r="D234">
            <v>10.0838</v>
          </cell>
        </row>
        <row r="235">
          <cell r="A235" t="str">
            <v>001.08.01240</v>
          </cell>
          <cell r="B235" t="str">
            <v>Demolição de rodapé de madeira</v>
          </cell>
          <cell r="C235" t="str">
            <v>ML</v>
          </cell>
          <cell r="D235">
            <v>0.30649999999999999</v>
          </cell>
        </row>
        <row r="236">
          <cell r="A236" t="str">
            <v>001.08.01260</v>
          </cell>
          <cell r="B236" t="str">
            <v>Retirada de rodapé de madeira</v>
          </cell>
          <cell r="C236" t="str">
            <v>ML</v>
          </cell>
          <cell r="D236">
            <v>0.4904</v>
          </cell>
        </row>
        <row r="237">
          <cell r="A237" t="str">
            <v>001.08.01280</v>
          </cell>
          <cell r="B237" t="str">
            <v>Demolição de pisos de ladrilhos em geral</v>
          </cell>
          <cell r="C237" t="str">
            <v>M2</v>
          </cell>
          <cell r="D237">
            <v>3.0632000000000001</v>
          </cell>
        </row>
        <row r="238">
          <cell r="A238" t="str">
            <v>001.08.01300</v>
          </cell>
          <cell r="B238" t="str">
            <v>Demolição de ladrilhos em geral sobre base ou lastro de concreto</v>
          </cell>
          <cell r="C238" t="str">
            <v>M2</v>
          </cell>
          <cell r="D238">
            <v>6.1264000000000003</v>
          </cell>
        </row>
        <row r="239">
          <cell r="A239" t="str">
            <v>001.08.01320</v>
          </cell>
          <cell r="B239" t="str">
            <v>Demolição de pisos de granilite ou cimentado</v>
          </cell>
          <cell r="C239" t="str">
            <v>M2</v>
          </cell>
          <cell r="D239">
            <v>1.1331</v>
          </cell>
        </row>
        <row r="240">
          <cell r="A240" t="str">
            <v>001.08.01340</v>
          </cell>
          <cell r="B240" t="str">
            <v>Retirada de pavimentação em paralelepípedo</v>
          </cell>
          <cell r="C240" t="str">
            <v>M2</v>
          </cell>
          <cell r="D240">
            <v>3.5007999999999999</v>
          </cell>
        </row>
        <row r="241">
          <cell r="A241" t="str">
            <v>001.08.01360</v>
          </cell>
          <cell r="B241" t="str">
            <v>Demolição de pavimentação asfáltica p/processo manual</v>
          </cell>
          <cell r="C241" t="str">
            <v>M2</v>
          </cell>
          <cell r="D241">
            <v>5.7466999999999997</v>
          </cell>
        </row>
        <row r="242">
          <cell r="A242" t="str">
            <v>001.08.01380</v>
          </cell>
          <cell r="B242" t="str">
            <v>Demolição de pisos cimentados sobre base ou lastro concreto</v>
          </cell>
          <cell r="C242" t="str">
            <v>M2</v>
          </cell>
          <cell r="D242">
            <v>5.6887999999999996</v>
          </cell>
        </row>
        <row r="243">
          <cell r="A243" t="str">
            <v>001.08.01400</v>
          </cell>
          <cell r="B243" t="str">
            <v>Demolição de lastro de concreto</v>
          </cell>
          <cell r="C243" t="str">
            <v>M2</v>
          </cell>
          <cell r="D243">
            <v>3.0632000000000001</v>
          </cell>
        </row>
        <row r="244">
          <cell r="A244" t="str">
            <v>001.08.01420</v>
          </cell>
          <cell r="B244" t="str">
            <v>Retirada de vidros inteiros</v>
          </cell>
          <cell r="C244" t="str">
            <v>M2</v>
          </cell>
          <cell r="D244">
            <v>2.3174000000000001</v>
          </cell>
        </row>
        <row r="245">
          <cell r="A245" t="str">
            <v>001.08.01440</v>
          </cell>
          <cell r="B245" t="str">
            <v>Retirada de esquadrias de madeira inclusive batente</v>
          </cell>
          <cell r="C245" t="str">
            <v>M2</v>
          </cell>
          <cell r="D245">
            <v>3.5007999999999999</v>
          </cell>
        </row>
        <row r="246">
          <cell r="A246" t="str">
            <v>001.08.01460</v>
          </cell>
          <cell r="B246" t="str">
            <v>Retirada de esquadrias metálicas</v>
          </cell>
          <cell r="C246" t="str">
            <v>M2</v>
          </cell>
          <cell r="D246">
            <v>4.5890000000000004</v>
          </cell>
        </row>
        <row r="247">
          <cell r="A247" t="str">
            <v>001.08.01480</v>
          </cell>
          <cell r="B247" t="str">
            <v>Retirada de fechaduras</v>
          </cell>
          <cell r="C247" t="str">
            <v>UN</v>
          </cell>
          <cell r="D247">
            <v>2.3174000000000001</v>
          </cell>
        </row>
        <row r="248">
          <cell r="A248" t="str">
            <v>001.08.01500</v>
          </cell>
          <cell r="B248" t="str">
            <v>Retirada de esquadria de madeira, somente as folhas</v>
          </cell>
          <cell r="C248" t="str">
            <v>M2</v>
          </cell>
          <cell r="D248">
            <v>1.5539000000000001</v>
          </cell>
        </row>
        <row r="249">
          <cell r="A249" t="str">
            <v>001.08.01520</v>
          </cell>
          <cell r="B249" t="str">
            <v>Retirada de aparelhos de louça ou ferro sanitário</v>
          </cell>
          <cell r="C249" t="str">
            <v>UN</v>
          </cell>
          <cell r="D249">
            <v>8.4054000000000002</v>
          </cell>
        </row>
        <row r="250">
          <cell r="A250" t="str">
            <v>001.08.01540</v>
          </cell>
          <cell r="B250" t="str">
            <v>Retirada de caixa dágua pré fabricada</v>
          </cell>
          <cell r="C250" t="str">
            <v>UN</v>
          </cell>
          <cell r="D250">
            <v>14.009</v>
          </cell>
        </row>
        <row r="251">
          <cell r="A251" t="str">
            <v>001.08.01560</v>
          </cell>
          <cell r="B251" t="str">
            <v>Demolição de tubulação de ferro galvanizado até 2 pol</v>
          </cell>
          <cell r="C251" t="str">
            <v>ML</v>
          </cell>
          <cell r="D251">
            <v>1.6811</v>
          </cell>
        </row>
        <row r="252">
          <cell r="A252" t="str">
            <v>001.08.01580</v>
          </cell>
          <cell r="B252" t="str">
            <v>Demolição de tubulação de ferro galvanizado acima de 2 pol</v>
          </cell>
          <cell r="C252" t="str">
            <v>ML</v>
          </cell>
          <cell r="D252">
            <v>2.8018000000000001</v>
          </cell>
        </row>
        <row r="253">
          <cell r="A253" t="str">
            <v>001.08.01600</v>
          </cell>
          <cell r="B253" t="str">
            <v>Retirada de tubo de ferro galvanizado até 2 pol</v>
          </cell>
          <cell r="C253" t="str">
            <v>ML</v>
          </cell>
          <cell r="D253">
            <v>2.8018000000000001</v>
          </cell>
        </row>
        <row r="254">
          <cell r="A254" t="str">
            <v>001.08.01620</v>
          </cell>
          <cell r="B254" t="str">
            <v>Retirada de tubo de ferro galvanizado acima de 2 pol</v>
          </cell>
          <cell r="C254" t="str">
            <v>ML</v>
          </cell>
          <cell r="D254">
            <v>3.3622000000000001</v>
          </cell>
        </row>
        <row r="255">
          <cell r="A255" t="str">
            <v>001.08.01640</v>
          </cell>
          <cell r="B255" t="str">
            <v>Demolição de tubo de f.f.ate 3 pol</v>
          </cell>
          <cell r="C255" t="str">
            <v>ML</v>
          </cell>
          <cell r="D255">
            <v>1.6811</v>
          </cell>
        </row>
        <row r="256">
          <cell r="A256" t="str">
            <v>001.08.01660</v>
          </cell>
          <cell r="B256" t="str">
            <v>Demolição de tubo de f.f.acima 3 pol</v>
          </cell>
          <cell r="C256" t="str">
            <v>ML</v>
          </cell>
          <cell r="D256">
            <v>2.8018000000000001</v>
          </cell>
        </row>
        <row r="257">
          <cell r="A257" t="str">
            <v>001.08.01680</v>
          </cell>
          <cell r="B257" t="str">
            <v>Retirada de tubo de f.f.ate 3 pol</v>
          </cell>
          <cell r="C257" t="str">
            <v>ML</v>
          </cell>
          <cell r="D257">
            <v>2.8018000000000001</v>
          </cell>
        </row>
        <row r="258">
          <cell r="A258" t="str">
            <v>001.08.01700</v>
          </cell>
          <cell r="B258" t="str">
            <v>Retirada de tubo de f.f.acima de 3 pol</v>
          </cell>
          <cell r="C258" t="str">
            <v>ML</v>
          </cell>
          <cell r="D258">
            <v>3.3622000000000001</v>
          </cell>
        </row>
        <row r="259">
          <cell r="A259" t="str">
            <v>001.08.01720</v>
          </cell>
          <cell r="B259" t="str">
            <v>Demolição de tubo de barro ou c.a.ate 3 pol</v>
          </cell>
          <cell r="C259" t="str">
            <v>ML</v>
          </cell>
          <cell r="D259">
            <v>1.1207</v>
          </cell>
        </row>
        <row r="260">
          <cell r="A260" t="str">
            <v>001.08.01740</v>
          </cell>
          <cell r="B260" t="str">
            <v>Demolição de tubo de barro ou c.a.acima de 3 pol</v>
          </cell>
          <cell r="C260" t="str">
            <v>ML</v>
          </cell>
          <cell r="D260">
            <v>1.6811</v>
          </cell>
        </row>
        <row r="261">
          <cell r="A261" t="str">
            <v>001.08.01760</v>
          </cell>
          <cell r="B261" t="str">
            <v>Retirada de tubos de barro ou cimento amianto até 3 pol</v>
          </cell>
          <cell r="C261" t="str">
            <v>ML</v>
          </cell>
          <cell r="D261">
            <v>3.3622000000000001</v>
          </cell>
        </row>
        <row r="262">
          <cell r="A262" t="str">
            <v>001.08.01780</v>
          </cell>
          <cell r="B262" t="str">
            <v>Retirada de tubos de barro ou cimento amianto acima de 3 pol</v>
          </cell>
          <cell r="C262" t="str">
            <v>ML</v>
          </cell>
          <cell r="D262">
            <v>3.9224999999999999</v>
          </cell>
        </row>
        <row r="263">
          <cell r="A263" t="str">
            <v>001.08.01800</v>
          </cell>
          <cell r="B263" t="str">
            <v>Retirada de registro ate 2 pol</v>
          </cell>
          <cell r="C263" t="str">
            <v>UN</v>
          </cell>
          <cell r="D263">
            <v>6.1639999999999997</v>
          </cell>
        </row>
        <row r="264">
          <cell r="A264" t="str">
            <v>001.08.01820</v>
          </cell>
          <cell r="B264" t="str">
            <v>Retirada de calhas e condutores</v>
          </cell>
          <cell r="C264" t="str">
            <v>ML</v>
          </cell>
          <cell r="D264">
            <v>1.2285999999999999</v>
          </cell>
        </row>
        <row r="265">
          <cell r="A265" t="str">
            <v>001.08.01840</v>
          </cell>
          <cell r="B265" t="str">
            <v>Execução de desentupimento de esgoto</v>
          </cell>
          <cell r="C265" t="str">
            <v>ML</v>
          </cell>
          <cell r="D265">
            <v>2.0476999999999999</v>
          </cell>
        </row>
        <row r="266">
          <cell r="A266" t="str">
            <v>001.08.01860</v>
          </cell>
          <cell r="B266" t="str">
            <v>Retirada de caixa de descarga</v>
          </cell>
          <cell r="C266" t="str">
            <v>UN</v>
          </cell>
          <cell r="D266">
            <v>5.4263000000000003</v>
          </cell>
        </row>
        <row r="267">
          <cell r="A267" t="str">
            <v>001.08.01880</v>
          </cell>
          <cell r="B267" t="str">
            <v>Retirada de bancadas, balcões ou pias (aço,granilite,ardósia,etc)</v>
          </cell>
          <cell r="C267" t="str">
            <v>M2</v>
          </cell>
          <cell r="D267">
            <v>9.2800999999999991</v>
          </cell>
        </row>
        <row r="268">
          <cell r="A268" t="str">
            <v>001.08.01900</v>
          </cell>
          <cell r="B268" t="str">
            <v>Demolição de quadro de luz e força</v>
          </cell>
          <cell r="C268" t="str">
            <v>UN</v>
          </cell>
          <cell r="D268">
            <v>14.009</v>
          </cell>
        </row>
        <row r="269">
          <cell r="A269" t="str">
            <v>001.08.01920</v>
          </cell>
          <cell r="B269" t="str">
            <v>Retirada de quadro de luz e força</v>
          </cell>
          <cell r="C269" t="str">
            <v>UN</v>
          </cell>
          <cell r="D269">
            <v>19.6126</v>
          </cell>
        </row>
        <row r="270">
          <cell r="A270" t="str">
            <v>001.08.01940</v>
          </cell>
          <cell r="B270" t="str">
            <v>Retirada de aparelhos incandecentes</v>
          </cell>
          <cell r="C270" t="str">
            <v>UN</v>
          </cell>
          <cell r="D270">
            <v>0.56040000000000001</v>
          </cell>
        </row>
        <row r="271">
          <cell r="A271" t="str">
            <v>001.08.01960</v>
          </cell>
          <cell r="B271" t="str">
            <v>Retirada de aparelhos fluorescentes</v>
          </cell>
          <cell r="C271" t="str">
            <v>UN</v>
          </cell>
          <cell r="D271">
            <v>2.2414000000000001</v>
          </cell>
        </row>
        <row r="272">
          <cell r="A272" t="str">
            <v>001.08.01980</v>
          </cell>
          <cell r="B272" t="str">
            <v>Demolição de tubulação elétrica ate 2.00 pol</v>
          </cell>
          <cell r="C272" t="str">
            <v>ML</v>
          </cell>
          <cell r="D272">
            <v>1.6811</v>
          </cell>
        </row>
        <row r="273">
          <cell r="A273" t="str">
            <v>001.08.02000</v>
          </cell>
          <cell r="B273" t="str">
            <v>Demolição de tubulação elétrica acima de 2.00 pol</v>
          </cell>
          <cell r="C273" t="str">
            <v>ML</v>
          </cell>
          <cell r="D273">
            <v>2.8018000000000001</v>
          </cell>
        </row>
        <row r="274">
          <cell r="A274" t="str">
            <v>001.08.02020</v>
          </cell>
          <cell r="B274" t="str">
            <v>Retirada de fiação (até cabo n.2 awg)</v>
          </cell>
          <cell r="C274" t="str">
            <v>ML</v>
          </cell>
          <cell r="D274">
            <v>0.11210000000000001</v>
          </cell>
        </row>
        <row r="275">
          <cell r="A275" t="str">
            <v>001.08.02040</v>
          </cell>
          <cell r="B275" t="str">
            <v>Retirada de fiação (do cabo 1/0 ate 4/0 awg)</v>
          </cell>
          <cell r="C275" t="str">
            <v>ML</v>
          </cell>
          <cell r="D275">
            <v>0.22409999999999999</v>
          </cell>
        </row>
        <row r="276">
          <cell r="A276" t="str">
            <v>001.08.02060</v>
          </cell>
          <cell r="B276" t="str">
            <v>Retirada de interruptores, tomadas, campainhas, etc. (inclusive, condutores e caixas)</v>
          </cell>
          <cell r="C276" t="str">
            <v>UN</v>
          </cell>
          <cell r="D276">
            <v>0.11210000000000001</v>
          </cell>
        </row>
        <row r="277">
          <cell r="A277" t="str">
            <v>001.08.02080</v>
          </cell>
          <cell r="B277" t="str">
            <v>Retirada de postes de madeira ou concreto ate 11.00 m</v>
          </cell>
          <cell r="C277" t="str">
            <v>UN</v>
          </cell>
          <cell r="D277">
            <v>17.565799999999999</v>
          </cell>
        </row>
        <row r="278">
          <cell r="A278" t="str">
            <v>001.08.02100</v>
          </cell>
          <cell r="B278" t="str">
            <v>Retirada de arruelas</v>
          </cell>
          <cell r="C278" t="str">
            <v>UN</v>
          </cell>
          <cell r="D278">
            <v>0.11210000000000001</v>
          </cell>
        </row>
        <row r="279">
          <cell r="A279" t="str">
            <v>001.08.02120</v>
          </cell>
          <cell r="B279" t="str">
            <v>Retirada de cruzeta de madeira</v>
          </cell>
          <cell r="C279" t="str">
            <v>UN</v>
          </cell>
          <cell r="D279">
            <v>0.2802</v>
          </cell>
        </row>
        <row r="280">
          <cell r="A280" t="str">
            <v>001.08.02140</v>
          </cell>
          <cell r="B280" t="str">
            <v>Retirada de isoladores</v>
          </cell>
          <cell r="C280" t="str">
            <v>UN</v>
          </cell>
          <cell r="D280">
            <v>0.56040000000000001</v>
          </cell>
        </row>
        <row r="281">
          <cell r="A281" t="str">
            <v>001.08.02160</v>
          </cell>
          <cell r="B281" t="str">
            <v>Retirada de mão francesa</v>
          </cell>
          <cell r="C281" t="str">
            <v>UN</v>
          </cell>
          <cell r="D281">
            <v>0.56040000000000001</v>
          </cell>
        </row>
        <row r="282">
          <cell r="A282" t="str">
            <v>001.08.02180</v>
          </cell>
          <cell r="B282" t="str">
            <v>Retirada de parafuso máquina ou francês</v>
          </cell>
          <cell r="C282" t="str">
            <v>UN</v>
          </cell>
          <cell r="D282">
            <v>0.56040000000000001</v>
          </cell>
        </row>
        <row r="283">
          <cell r="A283" t="str">
            <v>001.08.02200</v>
          </cell>
          <cell r="B283" t="str">
            <v>Retirada de pino p/isolador de 15 kv</v>
          </cell>
          <cell r="C283" t="str">
            <v>UN</v>
          </cell>
          <cell r="D283">
            <v>0.84050000000000002</v>
          </cell>
        </row>
        <row r="284">
          <cell r="A284" t="str">
            <v>001.08.02220</v>
          </cell>
          <cell r="B284" t="str">
            <v>Retirada de disjuntor monofásico, bifásico ou trifásico de 15 a até 200 a</v>
          </cell>
          <cell r="C284" t="str">
            <v>UN</v>
          </cell>
          <cell r="D284">
            <v>1.0239</v>
          </cell>
        </row>
        <row r="285">
          <cell r="A285" t="str">
            <v>001.08.02240</v>
          </cell>
          <cell r="B285" t="str">
            <v>Retirada de chave trifásica com fusíveis de 30a até 200a</v>
          </cell>
          <cell r="C285" t="str">
            <v>UN</v>
          </cell>
          <cell r="D285">
            <v>3.0714999999999999</v>
          </cell>
        </row>
        <row r="286">
          <cell r="A286" t="str">
            <v>001.08.02260</v>
          </cell>
          <cell r="B286" t="str">
            <v>Retirada de ventilador de teto completo</v>
          </cell>
          <cell r="C286" t="str">
            <v>UN</v>
          </cell>
          <cell r="D286">
            <v>1.5357000000000001</v>
          </cell>
        </row>
        <row r="287">
          <cell r="A287" t="str">
            <v>001.08.02280</v>
          </cell>
          <cell r="B287" t="str">
            <v>Retirada de refletor com lâmpada</v>
          </cell>
          <cell r="C287" t="str">
            <v>UN</v>
          </cell>
          <cell r="D287">
            <v>1.5357000000000001</v>
          </cell>
        </row>
        <row r="288">
          <cell r="A288" t="str">
            <v>001.08.02300</v>
          </cell>
          <cell r="B288" t="str">
            <v>Remanejamento de fancoils</v>
          </cell>
          <cell r="C288" t="str">
            <v>UN</v>
          </cell>
          <cell r="D288">
            <v>80.670400000000001</v>
          </cell>
        </row>
        <row r="289">
          <cell r="A289" t="str">
            <v>001.08.02320</v>
          </cell>
          <cell r="B289" t="str">
            <v>Retirada c/ remoção de transformador de at/bt-15 kv 75 a 150 kva</v>
          </cell>
          <cell r="C289" t="str">
            <v>UN</v>
          </cell>
          <cell r="D289">
            <v>199.49279999999999</v>
          </cell>
        </row>
        <row r="290">
          <cell r="A290" t="str">
            <v>001.08.02340</v>
          </cell>
          <cell r="B290" t="str">
            <v>Retirada com remoção de grupo motor-gerador de 60 a 250 kva</v>
          </cell>
          <cell r="C290" t="str">
            <v>UN</v>
          </cell>
          <cell r="D290">
            <v>199.49279999999999</v>
          </cell>
        </row>
        <row r="291">
          <cell r="A291" t="str">
            <v>001.08.02360</v>
          </cell>
          <cell r="B291" t="str">
            <v>Remoção de pintura a cal</v>
          </cell>
          <cell r="C291" t="str">
            <v>M2</v>
          </cell>
          <cell r="D291">
            <v>0.81740000000000002</v>
          </cell>
        </row>
        <row r="292">
          <cell r="A292" t="str">
            <v>001.08.02380</v>
          </cell>
          <cell r="B292" t="str">
            <v>Remoção de pintura a gesso cola ou base de látex (pva)</v>
          </cell>
          <cell r="C292" t="str">
            <v>M2</v>
          </cell>
          <cell r="D292">
            <v>1.0898000000000001</v>
          </cell>
        </row>
        <row r="293">
          <cell r="A293" t="str">
            <v>001.08.02400</v>
          </cell>
          <cell r="B293" t="str">
            <v>Remoção de pintura a óleo esmalte verniz ou grafite</v>
          </cell>
          <cell r="C293" t="str">
            <v>M2</v>
          </cell>
          <cell r="D293">
            <v>2.0718999999999999</v>
          </cell>
        </row>
        <row r="294">
          <cell r="A294" t="str">
            <v>001.08.02420</v>
          </cell>
          <cell r="B294" t="str">
            <v>Raspagem e lixamento de pintura a óleo esmalte verniz ou grafite</v>
          </cell>
          <cell r="C294" t="str">
            <v>M2</v>
          </cell>
          <cell r="D294">
            <v>1.5539000000000001</v>
          </cell>
        </row>
        <row r="295">
          <cell r="A295" t="str">
            <v>001.09</v>
          </cell>
          <cell r="B295" t="str">
            <v>MOVIMENTO DE TERRA</v>
          </cell>
        </row>
        <row r="296">
          <cell r="A296" t="str">
            <v>001.09.00020</v>
          </cell>
          <cell r="B296" t="str">
            <v>Escavação manual de vala profund. até 2 mts em solo de 1ª categoria -   qualquer que seja o teor de umidade que apresente</v>
          </cell>
          <cell r="C296" t="str">
            <v>M3</v>
          </cell>
          <cell r="D296">
            <v>15.324400000000001</v>
          </cell>
        </row>
        <row r="297">
          <cell r="A297" t="str">
            <v>001.09.00040</v>
          </cell>
          <cell r="B297" t="str">
            <v>Escavação manual de vala profund. de 2 a 4 mts em solo de 1ª categoria -  qualquer que seja o teor de umidade que apresente</v>
          </cell>
          <cell r="C297" t="str">
            <v>M3</v>
          </cell>
          <cell r="D297">
            <v>17.239999999999998</v>
          </cell>
        </row>
        <row r="298">
          <cell r="A298" t="str">
            <v>001.09.00060</v>
          </cell>
          <cell r="B298" t="str">
            <v>Escavação manual em terra compacta ate 1,50m em material de primeira catergoria</v>
          </cell>
          <cell r="C298" t="str">
            <v>M3</v>
          </cell>
          <cell r="D298">
            <v>10.7271</v>
          </cell>
        </row>
        <row r="299">
          <cell r="A299" t="str">
            <v>001.09.00080</v>
          </cell>
          <cell r="B299" t="str">
            <v>Escavação manual em terra compacta de 1,50 ate 4,00 m</v>
          </cell>
          <cell r="C299" t="str">
            <v>M3</v>
          </cell>
          <cell r="D299">
            <v>19.1555</v>
          </cell>
        </row>
        <row r="300">
          <cell r="A300" t="str">
            <v>001.09.00100</v>
          </cell>
          <cell r="B300" t="str">
            <v>Escavação manual em terra dura ate 1,50m de profundidade</v>
          </cell>
          <cell r="C300" t="str">
            <v>M3</v>
          </cell>
          <cell r="D300">
            <v>13.792</v>
          </cell>
        </row>
        <row r="301">
          <cell r="A301" t="str">
            <v>001.09.00120</v>
          </cell>
          <cell r="B301" t="str">
            <v>Escavação manual em terra dura de 1,50 a 4,00m de profundidade</v>
          </cell>
          <cell r="C301" t="str">
            <v>M3</v>
          </cell>
          <cell r="D301">
            <v>22.986599999999999</v>
          </cell>
        </row>
        <row r="302">
          <cell r="A302" t="str">
            <v>001.09.00140</v>
          </cell>
          <cell r="B302" t="str">
            <v>Reaterro manual de valas c/o proprio material escavado incl.serviços de apiloamento com masso de 30 kg</v>
          </cell>
          <cell r="C302" t="str">
            <v>M3</v>
          </cell>
          <cell r="D302">
            <v>7.4706000000000001</v>
          </cell>
        </row>
        <row r="303">
          <cell r="A303" t="str">
            <v>001.09.00160</v>
          </cell>
          <cell r="B303" t="str">
            <v>Reaterro manual de valas c/o proprio material escavado incl.serviços de apiloamento com masso de 30 kg a 60 kg</v>
          </cell>
          <cell r="C303" t="str">
            <v>M3</v>
          </cell>
          <cell r="D303">
            <v>8.2369000000000003</v>
          </cell>
        </row>
        <row r="304">
          <cell r="A304" t="str">
            <v>001.09.00180</v>
          </cell>
          <cell r="B304" t="str">
            <v>Reaterro Mecanizado de Vala Empregando Compactador  de Placa Vibratória Movido à Diesel VPY 1750</v>
          </cell>
          <cell r="C304" t="str">
            <v>M3</v>
          </cell>
          <cell r="D304">
            <v>1.2667999999999999</v>
          </cell>
        </row>
        <row r="305">
          <cell r="A305" t="str">
            <v>001.09.00200</v>
          </cell>
          <cell r="B305" t="str">
            <v>Aterro interno entre baldrames em camada de 20 cm, utilizando compactador mecânico (tipo sapo mecânico), incluindo transporte e espalhamento do material</v>
          </cell>
          <cell r="C305" t="str">
            <v>M3</v>
          </cell>
          <cell r="D305">
            <v>15.667199999999999</v>
          </cell>
        </row>
        <row r="306">
          <cell r="A306" t="str">
            <v>001.09.00220</v>
          </cell>
          <cell r="B306" t="str">
            <v>Apiloamento de fundo de valas ou cavas com masso ate 30 kg</v>
          </cell>
          <cell r="C306" t="str">
            <v>M2</v>
          </cell>
          <cell r="D306">
            <v>4.4058000000000002</v>
          </cell>
        </row>
        <row r="307">
          <cell r="A307" t="str">
            <v>001.09.00240</v>
          </cell>
          <cell r="B307" t="str">
            <v>Apiloamento de fundo de valas ou cavas com masso de 30 a 60 kg</v>
          </cell>
          <cell r="C307" t="str">
            <v>M2</v>
          </cell>
          <cell r="D307">
            <v>6.5129000000000001</v>
          </cell>
        </row>
        <row r="308">
          <cell r="A308" t="str">
            <v>001.09.00260</v>
          </cell>
          <cell r="B308" t="str">
            <v>Espalhamento manual de terra descarregada</v>
          </cell>
          <cell r="C308" t="str">
            <v>M3</v>
          </cell>
          <cell r="D308">
            <v>1.5324</v>
          </cell>
        </row>
        <row r="309">
          <cell r="A309" t="str">
            <v>001.09.00280</v>
          </cell>
          <cell r="B309" t="str">
            <v>Escavação manual a céu aberto para tubulões</v>
          </cell>
          <cell r="C309" t="str">
            <v>M3</v>
          </cell>
          <cell r="D309">
            <v>67.727199999999996</v>
          </cell>
        </row>
        <row r="310">
          <cell r="A310" t="str">
            <v>001.09.00290</v>
          </cell>
          <cell r="B310" t="str">
            <v>Escavação Mecanizada Com Perfuratriz com Diâmetro Médio de Perfuração de 25 cm, incl. estadia, mobilização e desmobilização</v>
          </cell>
          <cell r="C310" t="str">
            <v>ml</v>
          </cell>
          <cell r="D310">
            <v>8.9</v>
          </cell>
        </row>
        <row r="311">
          <cell r="A311" t="str">
            <v>001.09.00300</v>
          </cell>
          <cell r="B311" t="str">
            <v>Escavação Mecanizada Com Perfuratriz com Diâmetro Médio de Perfuração de 80 cm, incl. estadia, mobilização e desmobilização</v>
          </cell>
          <cell r="C311" t="str">
            <v>ml</v>
          </cell>
          <cell r="D311">
            <v>8.9</v>
          </cell>
        </row>
        <row r="312">
          <cell r="A312" t="str">
            <v>001.09.00320</v>
          </cell>
          <cell r="B312" t="str">
            <v>Movimento de terra c/ corte e aterro compensado e c/ volume de corte excedente compensado manual em terreno mole</v>
          </cell>
          <cell r="C312" t="str">
            <v>M3</v>
          </cell>
          <cell r="D312">
            <v>7.6622000000000003</v>
          </cell>
        </row>
        <row r="313">
          <cell r="A313" t="str">
            <v>001.09.00340</v>
          </cell>
          <cell r="B313" t="str">
            <v>Movimento de terra c/ corte e aterro compensado e c/ volume de corte excedente compensado manual em terreno duro</v>
          </cell>
          <cell r="C313" t="str">
            <v>M3</v>
          </cell>
          <cell r="D313">
            <v>9.5777999999999999</v>
          </cell>
        </row>
        <row r="314">
          <cell r="A314" t="str">
            <v>001.09.00360</v>
          </cell>
          <cell r="B314" t="str">
            <v>Movimento de terra c/ corte e aterro compensado e c/ volume de aterro por empréstimo volume compensado manual em terreno mole</v>
          </cell>
          <cell r="C314" t="str">
            <v>M3</v>
          </cell>
          <cell r="D314">
            <v>9.5777999999999999</v>
          </cell>
        </row>
        <row r="315">
          <cell r="A315" t="str">
            <v>001.09.00380</v>
          </cell>
          <cell r="B315" t="str">
            <v>Movimento de terra c/ corte e aterro compensado e c/ volume de aterro por empréstimo volume compensado manual em terreno duro</v>
          </cell>
          <cell r="C315" t="str">
            <v>M3</v>
          </cell>
          <cell r="D315">
            <v>11.4933</v>
          </cell>
        </row>
        <row r="316">
          <cell r="A316" t="str">
            <v>001.10</v>
          </cell>
          <cell r="B316" t="str">
            <v>FUNDAÇÕES</v>
          </cell>
        </row>
        <row r="317">
          <cell r="A317" t="str">
            <v>001.10.00020</v>
          </cell>
          <cell r="B317" t="str">
            <v>Fornecimento, Lançamento e Aplicação de Lastro de Concreto c/ betoneira em fundações 1:5:10 c/167 kg cim/m3</v>
          </cell>
          <cell r="C317" t="str">
            <v>M3</v>
          </cell>
          <cell r="D317">
            <v>156.65639999999999</v>
          </cell>
        </row>
        <row r="318">
          <cell r="A318" t="str">
            <v>001.10.00040</v>
          </cell>
          <cell r="B318" t="str">
            <v>Fornecimento, confecção, transporte e aplicação de concreto 10 Mpa (241 kgcimento/m3),em fundações, virado na obra, composto por cimento portland CP 32 F, areia lavada tipo média a grossa, seixo rolado, e equipamentos.</v>
          </cell>
          <cell r="C318" t="str">
            <v>M3</v>
          </cell>
          <cell r="D318">
            <v>170.5814</v>
          </cell>
        </row>
        <row r="319">
          <cell r="A319" t="str">
            <v>001.10.00060</v>
          </cell>
          <cell r="B319" t="str">
            <v>Fornecimento, confecção, transporte e aplicação de concreto 13,5 Mpa (268 kgcimento/m3) em fundações, virado na obra, composto por cimento portland CP 32 F, areia lavada tipo média a grossa, seixo rolado, e equipamentos.</v>
          </cell>
          <cell r="C319" t="str">
            <v>M3</v>
          </cell>
          <cell r="D319">
            <v>177.90539999999999</v>
          </cell>
        </row>
        <row r="320">
          <cell r="A320" t="str">
            <v>001.10.00080</v>
          </cell>
          <cell r="B320" t="str">
            <v>Fornecimento, confecção, transporte e aplicação de concreto 15 Mpa (280 kgcimento/m3),em fundações, virado na obra, composto por cimento portland CP 32 F, areia lavada tipo média a grossa, seixo rolado, e equipamentos.</v>
          </cell>
          <cell r="C320" t="str">
            <v>M3</v>
          </cell>
          <cell r="D320">
            <v>181.15539999999999</v>
          </cell>
        </row>
        <row r="321">
          <cell r="A321" t="str">
            <v>001.10.00100</v>
          </cell>
          <cell r="B321" t="str">
            <v>Fornecimento, confecção, transporte e aplicação de concreto 18 Mpa (305 kgcimento/m3) em fundações, virado na obra, composto por cimento portland CP 32 F, areia lavada tipo média a grossa, seixo rolado, e equipamentos.</v>
          </cell>
          <cell r="C321" t="str">
            <v>M3</v>
          </cell>
          <cell r="D321">
            <v>187.94540000000001</v>
          </cell>
        </row>
        <row r="322">
          <cell r="A322" t="str">
            <v>001.10.00120</v>
          </cell>
          <cell r="B322" t="str">
            <v>Fornecimento, confecção, transporte e aplicação de concreto 20 Mpa (322 kgcimento/m3) em fundações, virado na obra, composto por cimento portland CP 32 F, areia lavada tipo média a grossa, seixo rolado, e equipamentos.</v>
          </cell>
          <cell r="C322" t="str">
            <v>M3</v>
          </cell>
          <cell r="D322">
            <v>192.55340000000001</v>
          </cell>
        </row>
        <row r="323">
          <cell r="A323" t="str">
            <v>001.10.00140</v>
          </cell>
          <cell r="B323" t="str">
            <v>Fornecimento, confecção, transporte e aplicação de concreto 21 Mpa (331 kgcimento/m3) em fundações, virado na obra, composto por cimento portland CP 32 F, areia lavada tipo média a grossa, seixo rolado, e equipamentos.</v>
          </cell>
          <cell r="C323" t="str">
            <v>M3</v>
          </cell>
          <cell r="D323">
            <v>195.00239999999999</v>
          </cell>
        </row>
        <row r="324">
          <cell r="A324" t="str">
            <v>001.10.00160</v>
          </cell>
          <cell r="B324" t="str">
            <v>Fornecimento, confecção, transporte e aplicação de concreto 25 Mpa (367 kgcimento/m3) em fundações, virado na obra, composto por cimento portland CP 32 F, areia lavada tipo média a grossa, seixo rolado, e equipamentos.</v>
          </cell>
          <cell r="C324" t="str">
            <v>M3</v>
          </cell>
          <cell r="D324">
            <v>204.77539999999999</v>
          </cell>
        </row>
        <row r="325">
          <cell r="A325" t="str">
            <v>001.10.00180</v>
          </cell>
          <cell r="B325" t="str">
            <v>Fornecimento, confecção, transporte e aplicação de concreto 10 Mpa (241 kgcimento/m3),em fundações, virado na obra, composto por cimento portland CP 32 F, areia lavada tipo média a grossa, pedra granitica britada, e equipamentos.</v>
          </cell>
          <cell r="C325" t="str">
            <v>M3</v>
          </cell>
          <cell r="D325">
            <v>179.90280000000001</v>
          </cell>
        </row>
        <row r="326">
          <cell r="A326" t="str">
            <v>001.10.00200</v>
          </cell>
          <cell r="B326" t="str">
            <v>Fornecimento, confecção, transporte e aplicação de concreto 13,5 Mpa (268 kgcimento/m3) em fundações, virado na obra, composto por cimento portland CP 32 F, areia lavada tipo média a grossa, pedra granitica britada, e equipamentos.</v>
          </cell>
          <cell r="C326" t="str">
            <v>M3</v>
          </cell>
          <cell r="D326">
            <v>187.2268</v>
          </cell>
        </row>
        <row r="327">
          <cell r="A327" t="str">
            <v>001.10.00220</v>
          </cell>
          <cell r="B327" t="str">
            <v>Fornecimento, confecção, transporte e aplicação de concreto 15 Mpa (280 kgcimento/m3),em fundações, virado na obra, composto por cimento portland CP 32 F, areia lavada tipo média a grossa, pedra granitica britada, e equipamentos.</v>
          </cell>
          <cell r="C327" t="str">
            <v>M3</v>
          </cell>
          <cell r="D327">
            <v>190.4768</v>
          </cell>
        </row>
        <row r="328">
          <cell r="A328" t="str">
            <v>001.10.00240</v>
          </cell>
          <cell r="B328" t="str">
            <v>Fornecimento, confecção, transporte e aplicação de concreto 18 Mpa (305 kgcimento/m3) em fundações, virado na obra, composto por cimento portland CP 32 F, areia lavada tipo média a grossa, pedra granitica britada, e equipamentos.</v>
          </cell>
          <cell r="C328" t="str">
            <v>M3</v>
          </cell>
          <cell r="D328">
            <v>197.26679999999999</v>
          </cell>
        </row>
        <row r="329">
          <cell r="A329" t="str">
            <v>001.10.00260</v>
          </cell>
          <cell r="B329" t="str">
            <v>Fornecimento, confecção, transporte e aplicação de concreto 20 Mpa (322 kgcimento/m3) em fundações, virado na obra, composto por cimento portland CP 32 F, areia lavada tipo média a grossa, pedra granitica britada, e equipamentos.</v>
          </cell>
          <cell r="C329" t="str">
            <v>M3</v>
          </cell>
          <cell r="D329">
            <v>201.87479999999999</v>
          </cell>
        </row>
        <row r="330">
          <cell r="A330" t="str">
            <v>001.10.00280</v>
          </cell>
          <cell r="B330" t="str">
            <v>Fornecimento, confecção, transporte e aplicação de concreto 21 Mpa (331 kgcimento/m3) em fundações, virado na obra, composto por cimento portland CP 32 F, areia lavada tipo média a grossa, pedra granitica britada, e equipamentos.</v>
          </cell>
          <cell r="C330" t="str">
            <v>M3</v>
          </cell>
          <cell r="D330">
            <v>204.32380000000001</v>
          </cell>
        </row>
        <row r="331">
          <cell r="A331" t="str">
            <v>001.10.00300</v>
          </cell>
          <cell r="B331" t="str">
            <v>Fornecimento, confecção, transporte e aplicação de concreto 25 Mpa (367 kgcimento/m3) em fundações, virado na obra, composto por cimento portland CP 32 F, areia lavada tipo média a grossa, pedra granitica britada, e equipamentos.</v>
          </cell>
          <cell r="C331" t="str">
            <v>M3</v>
          </cell>
          <cell r="D331">
            <v>221.75899999999999</v>
          </cell>
        </row>
        <row r="332">
          <cell r="A332" t="str">
            <v>001.10.00320</v>
          </cell>
          <cell r="B332" t="str">
            <v>Fornecimento, Transporte, Lançamento e Aplicação de Concreto usinado em fundação Fck= 13,5 Mpa</v>
          </cell>
          <cell r="C332" t="str">
            <v>M3</v>
          </cell>
          <cell r="D332">
            <v>219.55019999999999</v>
          </cell>
        </row>
        <row r="333">
          <cell r="A333" t="str">
            <v>001.10.00340</v>
          </cell>
          <cell r="B333" t="str">
            <v>Fornecimento, Transporte, Lançamento e Aplicação de Concreto usinado em fundação, Fck=15 mpa</v>
          </cell>
          <cell r="C333" t="str">
            <v>M3</v>
          </cell>
          <cell r="D333">
            <v>231.1002</v>
          </cell>
        </row>
        <row r="334">
          <cell r="A334" t="str">
            <v>001.10.00360</v>
          </cell>
          <cell r="B334" t="str">
            <v>Fornecimento, Transporte, Lançamento e Aplicação de Concreto usinado em fundação Fck= 18 Mpa</v>
          </cell>
          <cell r="C334" t="str">
            <v>M3</v>
          </cell>
          <cell r="D334">
            <v>236.3502</v>
          </cell>
        </row>
        <row r="335">
          <cell r="A335" t="str">
            <v>001.10.00380</v>
          </cell>
          <cell r="B335" t="str">
            <v>Fornecimento, Transporte, Lançamento e Aplicação de Concreto usinado em fundação Fck= 20 mpa</v>
          </cell>
          <cell r="C335" t="str">
            <v>M3</v>
          </cell>
          <cell r="D335">
            <v>250.00020000000001</v>
          </cell>
        </row>
        <row r="336">
          <cell r="A336" t="str">
            <v>001.10.00400</v>
          </cell>
          <cell r="B336" t="str">
            <v>Fornecimento, Transporte, Lançamento e Aplicação de Concreto usinado em fundação Fck= 25 mpa</v>
          </cell>
          <cell r="C336" t="str">
            <v>M3</v>
          </cell>
          <cell r="D336">
            <v>260.50020000000001</v>
          </cell>
        </row>
        <row r="337">
          <cell r="A337" t="str">
            <v>001.10.00420</v>
          </cell>
          <cell r="B337" t="str">
            <v>Forma inclusive desforma comum de tábua para fundações sem reaproveitamento</v>
          </cell>
          <cell r="C337" t="str">
            <v>M2</v>
          </cell>
          <cell r="D337">
            <v>33.600099999999998</v>
          </cell>
        </row>
        <row r="338">
          <cell r="A338" t="str">
            <v>001.10.00440</v>
          </cell>
          <cell r="B338" t="str">
            <v>Forma inclusive desforma comum de tábua para fundações c/ 01 reaproveitamento</v>
          </cell>
          <cell r="C338" t="str">
            <v>M2</v>
          </cell>
          <cell r="D338">
            <v>21.211099999999998</v>
          </cell>
        </row>
        <row r="339">
          <cell r="A339" t="str">
            <v>001.10.00460</v>
          </cell>
          <cell r="B339" t="str">
            <v>Forma inclusive desforma comum de tábua para fundações c/ 02 reaproveitamentos</v>
          </cell>
          <cell r="C339" t="str">
            <v>M2</v>
          </cell>
          <cell r="D339">
            <v>17.348099999999999</v>
          </cell>
        </row>
        <row r="340">
          <cell r="A340" t="str">
            <v>001.10.00480</v>
          </cell>
          <cell r="B340" t="str">
            <v>Forma inclusive desforma comum de tábua para fundações c/ 03 reaproveitamentos</v>
          </cell>
          <cell r="C340" t="str">
            <v>M2</v>
          </cell>
          <cell r="D340">
            <v>16.0166</v>
          </cell>
        </row>
        <row r="341">
          <cell r="A341" t="str">
            <v>001.10.00500</v>
          </cell>
          <cell r="B341" t="str">
            <v>Forma inclusive desforma comum de tábua para fundações c/ 04 reaproveitamentos</v>
          </cell>
          <cell r="C341" t="str">
            <v>M2</v>
          </cell>
          <cell r="D341">
            <v>15.3405</v>
          </cell>
        </row>
        <row r="342">
          <cell r="A342" t="str">
            <v>001.10.00520</v>
          </cell>
          <cell r="B342" t="str">
            <v>Fornecimento, Trabalho e Aplicação de Aço CA 50 em Fundações</v>
          </cell>
          <cell r="C342" t="str">
            <v>KG</v>
          </cell>
          <cell r="D342">
            <v>4.6017999999999999</v>
          </cell>
        </row>
        <row r="343">
          <cell r="A343" t="str">
            <v>001.10.00540</v>
          </cell>
          <cell r="B343" t="str">
            <v>Fornecimento, Trabalho e Aplicação de Aço CA - 60 em Fundações</v>
          </cell>
          <cell r="C343" t="str">
            <v>KG</v>
          </cell>
          <cell r="D343">
            <v>5.2160000000000002</v>
          </cell>
        </row>
        <row r="344">
          <cell r="A344" t="str">
            <v>001.10.00560</v>
          </cell>
          <cell r="B344" t="str">
            <v>Fornecimento e Aplicação de Aço em tela soldada 3.80 mm com malha 15x15 cm - Q 75</v>
          </cell>
          <cell r="C344" t="str">
            <v>M2</v>
          </cell>
          <cell r="D344">
            <v>7.57</v>
          </cell>
        </row>
        <row r="345">
          <cell r="A345" t="str">
            <v>001.10.00580</v>
          </cell>
          <cell r="B345" t="str">
            <v>Fornecimento e Aplicação de Aço em tela soldada 4.20 mm com malha 15x15 cm - Q 92</v>
          </cell>
          <cell r="C345" t="str">
            <v>M2</v>
          </cell>
          <cell r="D345">
            <v>9.077</v>
          </cell>
        </row>
        <row r="346">
          <cell r="A346" t="str">
            <v>001.10.00600</v>
          </cell>
          <cell r="B346" t="str">
            <v>Concreto ciclópico com 30% de pedra de mão traço 1:4:8</v>
          </cell>
          <cell r="C346" t="str">
            <v>M3</v>
          </cell>
          <cell r="D346">
            <v>160.70660000000001</v>
          </cell>
        </row>
        <row r="347">
          <cell r="A347" t="str">
            <v>001.10.00620</v>
          </cell>
          <cell r="B347" t="str">
            <v>Concreto ciclópico com 30% de pedra de mão traço 1:3:6</v>
          </cell>
          <cell r="C347" t="str">
            <v>M3</v>
          </cell>
          <cell r="D347">
            <v>169.4821</v>
          </cell>
        </row>
        <row r="348">
          <cell r="A348" t="str">
            <v>001.10.00640</v>
          </cell>
          <cell r="B348" t="str">
            <v>Execução de Alvenaria de fundação e embasamento em tijolo maciço assente c/  o traço 1:4:12, cimento, cal e areia</v>
          </cell>
          <cell r="C348" t="str">
            <v>M3</v>
          </cell>
          <cell r="D348">
            <v>169.85319999999999</v>
          </cell>
        </row>
        <row r="349">
          <cell r="A349" t="str">
            <v>001.10.00660</v>
          </cell>
          <cell r="B349" t="str">
            <v>Execução de Alvenaria de fundação e embasamento em tijolo maciço assente c/ o traço 1:3, cimento e areia</v>
          </cell>
          <cell r="C349" t="str">
            <v>M3</v>
          </cell>
          <cell r="D349">
            <v>225.02430000000001</v>
          </cell>
        </row>
        <row r="350">
          <cell r="A350" t="str">
            <v>001.10.00680</v>
          </cell>
          <cell r="B350" t="str">
            <v>Execução de Alvenaria de fundação e embasamento em tijolo maciço assente c/ o traço 1:4 cimento e areia</v>
          </cell>
          <cell r="C350" t="str">
            <v>M3</v>
          </cell>
          <cell r="D350">
            <v>216.8373</v>
          </cell>
        </row>
        <row r="351">
          <cell r="A351" t="str">
            <v>001.10.00700</v>
          </cell>
          <cell r="B351" t="str">
            <v>Execução de Alvenaria de fundação e embasamento em tijolo maciço assente c/ o traço 1:5 cimento e areia</v>
          </cell>
          <cell r="C351" t="str">
            <v>M3</v>
          </cell>
          <cell r="D351">
            <v>211.77099999999999</v>
          </cell>
        </row>
        <row r="352">
          <cell r="A352" t="str">
            <v>001.10.00720</v>
          </cell>
          <cell r="B352" t="str">
            <v>Execução de Alvenaria de fundação e embasamento em tijolo maiciço assente c/ argamassa 1:3 c/adição de vedacit a 2 kg p/saco de cimento</v>
          </cell>
          <cell r="C352" t="str">
            <v>M3</v>
          </cell>
          <cell r="D352">
            <v>237.285</v>
          </cell>
        </row>
        <row r="353">
          <cell r="A353" t="str">
            <v>001.10.00740</v>
          </cell>
          <cell r="B353" t="str">
            <v>Execução de Alvenaria de tijolo comum em espelho p/ cinta de fundação (forma), assente c/ argamassa de cimento e areia 1:3</v>
          </cell>
          <cell r="C353" t="str">
            <v>M2</v>
          </cell>
          <cell r="D353">
            <v>15.6968</v>
          </cell>
        </row>
        <row r="354">
          <cell r="A354" t="str">
            <v>001.10.00760</v>
          </cell>
          <cell r="B354" t="str">
            <v>Execução de Alvenaria de tijolo comum em espelho p/ cinta de fundação (forma), assente c/ argamassa de cimento e areia 1:4</v>
          </cell>
          <cell r="C354" t="str">
            <v>M2</v>
          </cell>
          <cell r="D354">
            <v>15.4948</v>
          </cell>
        </row>
        <row r="355">
          <cell r="A355" t="str">
            <v>001.10.00780</v>
          </cell>
          <cell r="B355" t="str">
            <v>Confecção e lançamento de concreto em tubulão a céu aberto empregando concreto fck 150 mpa</v>
          </cell>
          <cell r="C355" t="str">
            <v>M3</v>
          </cell>
          <cell r="D355">
            <v>208.12209999999999</v>
          </cell>
        </row>
        <row r="356">
          <cell r="A356" t="str">
            <v>001.10.00800</v>
          </cell>
          <cell r="B356" t="str">
            <v>Confecção e lançamento de concreto em tubulão a céu aberto empregando concreto pré-misturado fck 15 mpa</v>
          </cell>
          <cell r="C356" t="str">
            <v>M3</v>
          </cell>
          <cell r="D356">
            <v>229.18459999999999</v>
          </cell>
        </row>
        <row r="357">
          <cell r="A357" t="str">
            <v>001.10.00820</v>
          </cell>
          <cell r="B357" t="str">
            <v>Execução de Broca de concreto armado no traço 1:3:6 até 4 m profundidade e c/ diâmetro 20 cm (escavação manual)</v>
          </cell>
          <cell r="C357" t="str">
            <v>ML</v>
          </cell>
          <cell r="D357">
            <v>15.780099999999999</v>
          </cell>
        </row>
        <row r="358">
          <cell r="A358" t="str">
            <v>001.10.00840</v>
          </cell>
          <cell r="B358" t="str">
            <v>Execução de Broca de concreto armado no traço 1:3:6 até 4 m profundidade e c/ diâmetro 25 cm (escavação manual)</v>
          </cell>
          <cell r="C358" t="str">
            <v>ML</v>
          </cell>
          <cell r="D358">
            <v>23.359200000000001</v>
          </cell>
        </row>
        <row r="359">
          <cell r="A359" t="str">
            <v>001.10.00860</v>
          </cell>
          <cell r="B359" t="str">
            <v>Execução de Broca de concreto armado no traço 1:3:6 até 4 m profundidade e c/ diâmetro 30 cm (escavação manual)</v>
          </cell>
          <cell r="C359" t="str">
            <v>ML</v>
          </cell>
          <cell r="D359">
            <v>32.830100000000002</v>
          </cell>
        </row>
        <row r="360">
          <cell r="A360" t="str">
            <v>001.10.00880</v>
          </cell>
          <cell r="B360" t="str">
            <v>Execução de Broca de concreto armado no traço 1:3:6 de 4 m até 6 m de profundidade e c/ diâmetro 25 cm (escavação manual)</v>
          </cell>
          <cell r="C360" t="str">
            <v>ML</v>
          </cell>
          <cell r="D360">
            <v>25.329499999999999</v>
          </cell>
        </row>
        <row r="361">
          <cell r="A361" t="str">
            <v>001.10.00900</v>
          </cell>
          <cell r="B361" t="str">
            <v>Execução de Broca de concreto armado no traço 1:3:6 de 4 m até 6 m de profundidade e c/ diâmetro 30 cm (escavação manual)</v>
          </cell>
          <cell r="C361" t="str">
            <v>ML</v>
          </cell>
          <cell r="D361">
            <v>36.445700000000002</v>
          </cell>
        </row>
        <row r="362">
          <cell r="A362" t="str">
            <v>001.10.00920</v>
          </cell>
          <cell r="B362" t="str">
            <v>Execução de Estaca Escavada, em Concreto Armado Fck = 20 MPa, Aço CA 50, Aço CA 60 - Diâmetro 25 cm</v>
          </cell>
          <cell r="C362" t="str">
            <v>ml</v>
          </cell>
          <cell r="D362">
            <v>25.363900000000001</v>
          </cell>
        </row>
        <row r="363">
          <cell r="A363" t="str">
            <v>001.10.00960</v>
          </cell>
          <cell r="B363" t="str">
            <v>Fornecimento e Cravação de Estaca de Concreto Pré Moldada Dim. 17.50 x 17.50 cm - 20 T</v>
          </cell>
          <cell r="C363" t="str">
            <v>ML</v>
          </cell>
          <cell r="D363">
            <v>30.5</v>
          </cell>
        </row>
        <row r="364">
          <cell r="A364" t="str">
            <v>001.10.00980</v>
          </cell>
          <cell r="B364" t="str">
            <v>Fornecimento e Cravação de Estaca de Concreto Pré-Moldada Dim (26,5x26,5)cm - 30 T</v>
          </cell>
          <cell r="C364" t="str">
            <v>ML</v>
          </cell>
          <cell r="D364">
            <v>49.4</v>
          </cell>
        </row>
        <row r="365">
          <cell r="A365" t="str">
            <v>001.10.01000</v>
          </cell>
          <cell r="B365" t="str">
            <v>Fornecimento e Instalação de emenda em estaca pré-moldada de concreto</v>
          </cell>
          <cell r="C365" t="str">
            <v>UN</v>
          </cell>
          <cell r="D365">
            <v>20</v>
          </cell>
        </row>
        <row r="366">
          <cell r="A366" t="str">
            <v>001.10.01020</v>
          </cell>
          <cell r="B366" t="str">
            <v>Lastro de brita granítica apiloado manualmente</v>
          </cell>
          <cell r="C366" t="str">
            <v>M3</v>
          </cell>
          <cell r="D366">
            <v>46.812199999999997</v>
          </cell>
        </row>
        <row r="367">
          <cell r="A367" t="str">
            <v>001.10.01040</v>
          </cell>
          <cell r="B367" t="str">
            <v>Lastro de areia média a grossa apiloado manualmente</v>
          </cell>
          <cell r="C367" t="str">
            <v>M3</v>
          </cell>
          <cell r="D367">
            <v>30.662199999999999</v>
          </cell>
        </row>
        <row r="368">
          <cell r="A368" t="str">
            <v>001.11</v>
          </cell>
          <cell r="B368" t="str">
            <v>ESTRUTURA</v>
          </cell>
        </row>
        <row r="369">
          <cell r="A369" t="str">
            <v>001.11.00020</v>
          </cell>
          <cell r="B369" t="str">
            <v>Fornecimento, confecção, transporte e aplicação de concreto 15 Mpa (280 kgcimento/m3),em estrutura, virado na obra, composto por cimento portland CP 32 F, areia lavada tipo média a grossa, seixo rolado, e equipamentos.</v>
          </cell>
          <cell r="C369" t="str">
            <v>M3</v>
          </cell>
          <cell r="D369">
            <v>176.96279999999999</v>
          </cell>
        </row>
        <row r="370">
          <cell r="A370" t="str">
            <v>001.11.00040</v>
          </cell>
          <cell r="B370" t="str">
            <v>Fornecimento, confecção, transporte e aplicação de concreto 18 Mpa (305 kgcimento/m3) em estrutura, virado na obra, composto por cimento portland CP 32 F, areia lavada tipo média a grossa, seixo rolado, e equipamentos.</v>
          </cell>
          <cell r="C370" t="str">
            <v>M3</v>
          </cell>
          <cell r="D370">
            <v>183.75280000000001</v>
          </cell>
        </row>
        <row r="371">
          <cell r="A371" t="str">
            <v>001.11.00060</v>
          </cell>
          <cell r="B371" t="str">
            <v>Fornecimento, confecção, transporte e aplicação de concreto 20 Mpa (322 kgcimento/m3) em estrutura, virado na obra, composto por cimento portland CP 32 F, areia lavada tipo média a grossa, seixo rolado, e equipamentos.</v>
          </cell>
          <cell r="C371" t="str">
            <v>M3</v>
          </cell>
          <cell r="D371">
            <v>188.36080000000001</v>
          </cell>
        </row>
        <row r="372">
          <cell r="A372" t="str">
            <v>001.11.00080</v>
          </cell>
          <cell r="B372" t="str">
            <v>Fornecimento, confecção, transporte e aplicação de concreto 21 Mpa (331 kgcimento/m3) em estrutura, virado na obra, composto por cimento portland CP 32 F, areia lavada tipo média a grossa, seixo rolado, e equipamentos.</v>
          </cell>
          <cell r="C372" t="str">
            <v>M3</v>
          </cell>
          <cell r="D372">
            <v>190.8098</v>
          </cell>
        </row>
        <row r="373">
          <cell r="A373" t="str">
            <v>001.11.00100</v>
          </cell>
          <cell r="B373" t="str">
            <v>Fornecimento, confecção, transporte e aplicação de concreto 25 Mpa (367 kgcimento/m3) em estrutura, virado na obra, composto por cimento portland CP 32 F, areia lavada tipo média a grossa, seixo rolado, e equipamentos.</v>
          </cell>
          <cell r="C373" t="str">
            <v>M3</v>
          </cell>
          <cell r="D373">
            <v>200.58279999999999</v>
          </cell>
        </row>
        <row r="374">
          <cell r="A374" t="str">
            <v>001.11.00120</v>
          </cell>
          <cell r="B374" t="str">
            <v>Fornecimento, confecção, transporte e aplicação de concreto 15 Mpa (280 kgcimento/m3),em estrutura, virado na obra, composto por cimento portland CP 32 F, areia lavada tipo média a grossa, pedra granitica britada, e equipamentos.</v>
          </cell>
          <cell r="C374" t="str">
            <v>M3</v>
          </cell>
          <cell r="D374">
            <v>186.2842</v>
          </cell>
        </row>
        <row r="375">
          <cell r="A375" t="str">
            <v>001.11.00140</v>
          </cell>
          <cell r="B375" t="str">
            <v>Fornecimento, confecção, transporte e aplicação de concreto 18 Mpa (305 kgcimento/m3) em estrutura, virado na obra, composto por cimento portland CP 32 F, areia lavada tipo média a grossa, pedra granitica britada, e equipamentos.</v>
          </cell>
          <cell r="C375" t="str">
            <v>M3</v>
          </cell>
          <cell r="D375">
            <v>193.07419999999999</v>
          </cell>
        </row>
        <row r="376">
          <cell r="A376" t="str">
            <v>001.11.00160</v>
          </cell>
          <cell r="B376" t="str">
            <v>Fornecimento, confecção, transporte e aplicação de concreto 20 Mpa (322 kgcimento/m3) em estrutura, virado na obra, composto por cimento portland CP 32 F, areia lavada tipo média a grossa, pedra granitica britada, e equipamentos.</v>
          </cell>
          <cell r="C376" t="str">
            <v>M3</v>
          </cell>
          <cell r="D376">
            <v>197.68219999999999</v>
          </cell>
        </row>
        <row r="377">
          <cell r="A377" t="str">
            <v>001.11.00180</v>
          </cell>
          <cell r="B377" t="str">
            <v>Fornecimento, confecção, transporte e aplicação de concreto 21 Mpa (322 kgcimento/m3) em estrutura, virado na obra, composto por cimento portland CP 32 F, areia lavada tipo média a grossa, pedra granitica britada, e equipamentos.</v>
          </cell>
          <cell r="C377" t="str">
            <v>M3</v>
          </cell>
          <cell r="D377">
            <v>200.13120000000001</v>
          </cell>
        </row>
        <row r="378">
          <cell r="A378" t="str">
            <v>001.11.00200</v>
          </cell>
          <cell r="B378" t="str">
            <v>Fornecimento, confecção, transporte e aplicação de concreto 25 Mpa (367 kgcimento/m3) em estrutura, virado na obra, composto por cimento portland CP 32 F, areia lavada tipo média a grossa, pedra granitica britada, e equipamentos.</v>
          </cell>
          <cell r="C378" t="str">
            <v>M3</v>
          </cell>
          <cell r="D378">
            <v>217.56639999999999</v>
          </cell>
        </row>
        <row r="379">
          <cell r="A379" t="str">
            <v>001.11.00220</v>
          </cell>
          <cell r="B379" t="str">
            <v>Fornecimento, Transporte, Lançamento, Adensamento e Acabamento Manual de Concreto Usinado Fck= 13,50 Mpa, em Estrutura.</v>
          </cell>
          <cell r="C379" t="str">
            <v>M3</v>
          </cell>
          <cell r="D379">
            <v>215.35759999999999</v>
          </cell>
        </row>
        <row r="380">
          <cell r="A380" t="str">
            <v>001.11.00240</v>
          </cell>
          <cell r="B380" t="str">
            <v>Fornecimento, Transporte, Lançamento, Adensamento e Acabamento Manual de Concreto Usinado Fck= 15 Mpa, em Estrutura.</v>
          </cell>
          <cell r="C380" t="str">
            <v>M3</v>
          </cell>
          <cell r="D380">
            <v>226.9076</v>
          </cell>
        </row>
        <row r="381">
          <cell r="A381" t="str">
            <v>001.11.00260</v>
          </cell>
          <cell r="B381" t="str">
            <v>Fornecimento, Transporte, Lançamento, Adensamento e Acabamento Manual de Concreto Usinado Fck= 18 Mpa, em Estrutura.</v>
          </cell>
          <cell r="C381" t="str">
            <v>M3</v>
          </cell>
          <cell r="D381">
            <v>232.1576</v>
          </cell>
        </row>
        <row r="382">
          <cell r="A382" t="str">
            <v>001.11.00280</v>
          </cell>
          <cell r="B382" t="str">
            <v>Fornecimento, Transporte, Lançamento, Adensamento e Acabamento Manual de Concreto Usinado Fck= 20 Mpa, em Estrutura.</v>
          </cell>
          <cell r="C382" t="str">
            <v>M3</v>
          </cell>
          <cell r="D382">
            <v>245.80760000000001</v>
          </cell>
        </row>
        <row r="383">
          <cell r="A383" t="str">
            <v>001.11.00300</v>
          </cell>
          <cell r="B383" t="str">
            <v>Fornecimento, Transporte, Lançamento, Adensamento e Acabamento Manual de Concreto Usinado Fck= 25 Mpa, em Estrutura.</v>
          </cell>
          <cell r="C383" t="str">
            <v>M3</v>
          </cell>
          <cell r="D383">
            <v>256.30759999999998</v>
          </cell>
        </row>
        <row r="384">
          <cell r="A384" t="str">
            <v>001.11.00320</v>
          </cell>
          <cell r="B384" t="str">
            <v>Fornecimento e Aplicação de Concreto em Estrutura Fck= 13,50 Mpa (não está incluso o bombeamento)</v>
          </cell>
          <cell r="C384" t="str">
            <v>M3</v>
          </cell>
          <cell r="D384">
            <v>198.88380000000001</v>
          </cell>
        </row>
        <row r="385">
          <cell r="A385" t="str">
            <v>001.11.00340</v>
          </cell>
          <cell r="B385" t="str">
            <v>Fornecimento e Aplicação de Concreto em Estrutura Fck= 15 Mpa (não está incluso o bombeamento)</v>
          </cell>
          <cell r="C385" t="str">
            <v>M3</v>
          </cell>
          <cell r="D385">
            <v>210.43379999999999</v>
          </cell>
        </row>
        <row r="386">
          <cell r="A386" t="str">
            <v>001.11.00360</v>
          </cell>
          <cell r="B386" t="str">
            <v>Fornecimento e Aplicação de Concreto em Estrutura Fck= 18 Mpa (não está incluso o bombeamento)</v>
          </cell>
          <cell r="C386" t="str">
            <v>M3</v>
          </cell>
          <cell r="D386">
            <v>215.68379999999999</v>
          </cell>
        </row>
        <row r="387">
          <cell r="A387" t="str">
            <v>001.11.00380</v>
          </cell>
          <cell r="B387" t="str">
            <v>Fornecimento e Aplicação de Concreto em Estrutura Fck= 20 Mpa (não está incluso o bombeamento)</v>
          </cell>
          <cell r="C387" t="str">
            <v>M3</v>
          </cell>
          <cell r="D387">
            <v>229.3338</v>
          </cell>
        </row>
        <row r="388">
          <cell r="A388" t="str">
            <v>001.11.00400</v>
          </cell>
          <cell r="B388" t="str">
            <v>Fornecimento e Aplicação de Concreto em Estrutura Fck= 25 Mpa (não está incluso o bombeamento)</v>
          </cell>
          <cell r="C388" t="str">
            <v>M3</v>
          </cell>
          <cell r="D388">
            <v>239.8338</v>
          </cell>
        </row>
        <row r="389">
          <cell r="A389" t="str">
            <v>001.11.00420</v>
          </cell>
          <cell r="B389" t="str">
            <v>Serviço de Bombeamento de Concreto em Estrutura</v>
          </cell>
          <cell r="C389" t="str">
            <v>M3</v>
          </cell>
          <cell r="D389">
            <v>20</v>
          </cell>
        </row>
        <row r="390">
          <cell r="A390" t="str">
            <v>001.11.00440</v>
          </cell>
          <cell r="B390" t="str">
            <v>Fornecimento, Trabalho e Aplicação de Aço  CA 50 em estrutura</v>
          </cell>
          <cell r="C390" t="str">
            <v>KG</v>
          </cell>
          <cell r="D390">
            <v>4.7873999999999999</v>
          </cell>
        </row>
        <row r="391">
          <cell r="A391" t="str">
            <v>001.11.00460</v>
          </cell>
          <cell r="B391" t="str">
            <v>Fornecimento, Trabalho e Aplicação de Aço CA 60 em estrutura</v>
          </cell>
          <cell r="C391" t="str">
            <v>KG</v>
          </cell>
          <cell r="D391">
            <v>5.4016000000000002</v>
          </cell>
        </row>
        <row r="392">
          <cell r="A392" t="str">
            <v>001.11.00480</v>
          </cell>
          <cell r="B392" t="str">
            <v>Fornecimento e Aplicação de Aço em tela soldada 4.20 mm com malha 15x15 cm - Q 92</v>
          </cell>
          <cell r="C392" t="str">
            <v>M2</v>
          </cell>
          <cell r="D392">
            <v>9.077</v>
          </cell>
        </row>
        <row r="393">
          <cell r="A393" t="str">
            <v>001.11.00500</v>
          </cell>
          <cell r="B393" t="str">
            <v>Confecção e Montagem de Forma incl. desforma comum de tábua  sem reaproveitamento</v>
          </cell>
          <cell r="C393" t="str">
            <v>M2</v>
          </cell>
          <cell r="D393">
            <v>43.688400000000001</v>
          </cell>
        </row>
        <row r="394">
          <cell r="A394" t="str">
            <v>001.11.00520</v>
          </cell>
          <cell r="B394" t="str">
            <v>Confecção e Montagem de Forma incl. desforma comum de tábua com 01 reaproveitamento</v>
          </cell>
          <cell r="C394" t="str">
            <v>M2</v>
          </cell>
          <cell r="D394">
            <v>26.528099999999998</v>
          </cell>
        </row>
        <row r="395">
          <cell r="A395" t="str">
            <v>001.11.00540</v>
          </cell>
          <cell r="B395" t="str">
            <v>Confecção e Montagem de Forma incl. desforma comum de tábua com 02 reaproveitamentos</v>
          </cell>
          <cell r="C395" t="str">
            <v>M2</v>
          </cell>
          <cell r="D395">
            <v>21.304200000000002</v>
          </cell>
        </row>
        <row r="396">
          <cell r="A396" t="str">
            <v>001.11.00560</v>
          </cell>
          <cell r="B396" t="str">
            <v>Confecção e Montagem de Forma incl. desforma comum de tábua  com 03 reaproveitamentos</v>
          </cell>
          <cell r="C396" t="str">
            <v>M2</v>
          </cell>
          <cell r="D396">
            <v>17.5379</v>
          </cell>
        </row>
        <row r="397">
          <cell r="A397" t="str">
            <v>001.11.00580</v>
          </cell>
          <cell r="B397" t="str">
            <v>Confecção e Montagem de Forma incl. desforma comum de tábua  com 04 reaproveitamentos</v>
          </cell>
          <cell r="C397" t="str">
            <v>M2</v>
          </cell>
          <cell r="D397">
            <v>15.749599999999999</v>
          </cell>
        </row>
        <row r="398">
          <cell r="A398" t="str">
            <v>001.11.00600</v>
          </cell>
          <cell r="B398" t="str">
            <v>Confecção e Montagem de Forma especial em chapa de madeira compensada do tipo resinada c/ 12 mm de espessura sem reaproveitamento</v>
          </cell>
          <cell r="C398" t="str">
            <v>M2</v>
          </cell>
          <cell r="D398">
            <v>43.020699999999998</v>
          </cell>
        </row>
        <row r="399">
          <cell r="A399" t="str">
            <v>001.11.00620</v>
          </cell>
          <cell r="B399" t="str">
            <v>Confecção e Montagem de Forma especial em chapa de madeira compensada do tipo resinada c/ 12 mm de espessura com 01 reaproveitamento</v>
          </cell>
          <cell r="C399" t="str">
            <v>M2</v>
          </cell>
          <cell r="D399">
            <v>36.861400000000003</v>
          </cell>
        </row>
        <row r="400">
          <cell r="A400" t="str">
            <v>001.11.00640</v>
          </cell>
          <cell r="B400" t="str">
            <v>Confecção e Montagem de Forma especial em chapa de madeira compensada do tipo resinada c/ 12 mm de espessura com 02 reaproveitamento</v>
          </cell>
          <cell r="C400" t="str">
            <v>M2</v>
          </cell>
          <cell r="D400">
            <v>31.7087</v>
          </cell>
        </row>
        <row r="401">
          <cell r="A401" t="str">
            <v>001.11.00660</v>
          </cell>
          <cell r="B401" t="str">
            <v>Confecção e Montagem de Forma especial em chapa de madeira compensada do tipo plastificada c/ 12 mm de espessura sem reaproveitamento</v>
          </cell>
          <cell r="C401" t="str">
            <v>M2</v>
          </cell>
          <cell r="D401">
            <v>54.434699999999999</v>
          </cell>
        </row>
        <row r="402">
          <cell r="A402" t="str">
            <v>001.11.00680</v>
          </cell>
          <cell r="B402" t="str">
            <v>Confecção e Montagem de Forma especial em chapa de madeira compensada do tipo plastificada c/ 12 mm de espessura com 01 reaproveitamento</v>
          </cell>
          <cell r="C402" t="str">
            <v>M2</v>
          </cell>
          <cell r="D402">
            <v>42.9054</v>
          </cell>
        </row>
        <row r="403">
          <cell r="A403" t="str">
            <v>001.11.00700</v>
          </cell>
          <cell r="B403" t="str">
            <v>Confecção e Montagem de Forma especial em chapa de madeira compensada do tipo plastificada c/ 12 mm de espessura com 02 reaproveitamento</v>
          </cell>
          <cell r="C403" t="str">
            <v>M2</v>
          </cell>
          <cell r="D403">
            <v>34.638100000000001</v>
          </cell>
        </row>
        <row r="404">
          <cell r="A404" t="str">
            <v>001.11.00720</v>
          </cell>
          <cell r="B404" t="str">
            <v>Confecção e Montagem de Forma especial em chapa de madeira compensada do tipo plastificada c/ 12 mm de espessura com 03 reaproveitamento</v>
          </cell>
          <cell r="C404" t="str">
            <v>M2</v>
          </cell>
          <cell r="D404">
            <v>29.270199999999999</v>
          </cell>
        </row>
        <row r="405">
          <cell r="A405" t="str">
            <v>001.11.00740</v>
          </cell>
          <cell r="B405" t="str">
            <v>Confecção e Montagem de Forma especial em chapa de madeira compensada do tipo plastificada c/ 12 mm de espessura com 04 reaproveitamento</v>
          </cell>
          <cell r="C405" t="str">
            <v>M2</v>
          </cell>
          <cell r="D405">
            <v>25.915800000000001</v>
          </cell>
        </row>
        <row r="406">
          <cell r="A406" t="str">
            <v>001.11.00760</v>
          </cell>
          <cell r="B406" t="str">
            <v>Execução de Laje pré-fabricada para forro espacamento entre vigas de 41cm a espessura da lajota de 8.00 cm e capeamento de 2.00 cm, incl tela soldada CA 60 4.20 mm 15 x 15 cm</v>
          </cell>
          <cell r="C406" t="str">
            <v>M2</v>
          </cell>
          <cell r="D406">
            <v>40.846499999999999</v>
          </cell>
        </row>
        <row r="407">
          <cell r="A407" t="str">
            <v>001.11.00780</v>
          </cell>
          <cell r="B407" t="str">
            <v>Execução de Laje pré-fabricada para piso espaçamento entre vigas de 41 cm a espessura da lajota de 8.00 cm e capeamento de 4.00 cm, incl tela soldada CA 60 4.20 mm 15 x 15 cm</v>
          </cell>
          <cell r="C407" t="str">
            <v>M2</v>
          </cell>
          <cell r="D407">
            <v>45.539200000000001</v>
          </cell>
        </row>
        <row r="408">
          <cell r="A408" t="str">
            <v>001.11.00800</v>
          </cell>
          <cell r="B408" t="str">
            <v>Execução de pilar tipo sanduíche de madeira 6x12 cm, entarugado c/ madeira através de parafusos</v>
          </cell>
          <cell r="C408" t="str">
            <v>ML</v>
          </cell>
          <cell r="D408">
            <v>20.293099999999999</v>
          </cell>
        </row>
        <row r="409">
          <cell r="A409" t="str">
            <v>001.11.00820</v>
          </cell>
          <cell r="B409" t="str">
            <v>Fornecimento e Execução de Grauteamento de Estrutura de Concreto Pré Moldado traço 1:3 incl. SuperPlastificante</v>
          </cell>
          <cell r="C409" t="str">
            <v>M3</v>
          </cell>
          <cell r="D409">
            <v>321.44830000000002</v>
          </cell>
        </row>
        <row r="410">
          <cell r="A410" t="str">
            <v>001.12</v>
          </cell>
          <cell r="B410" t="str">
            <v>IMPERMEABILIZAÇÕES E TRATAMENTOS</v>
          </cell>
        </row>
        <row r="411">
          <cell r="A411" t="str">
            <v>001.12.00020</v>
          </cell>
          <cell r="B411" t="str">
            <v>Execução de imunização de madeiramento de cobertura ou forro de madeira com aplicação de pentox claro a uma demão</v>
          </cell>
          <cell r="C411" t="str">
            <v>M2</v>
          </cell>
          <cell r="D411">
            <v>1.6821999999999999</v>
          </cell>
        </row>
        <row r="412">
          <cell r="A412" t="str">
            <v>001.12.00040</v>
          </cell>
          <cell r="B412" t="str">
            <v>Execução de pintura c/neutrol 45 c/ 02 demãos</v>
          </cell>
          <cell r="C412" t="str">
            <v>M2</v>
          </cell>
          <cell r="D412">
            <v>4.4884000000000004</v>
          </cell>
        </row>
        <row r="413">
          <cell r="A413" t="str">
            <v>001.12.00060</v>
          </cell>
          <cell r="B413" t="str">
            <v>Fornecimento e Instalação de Lona Plástica Preta ( Encerado)</v>
          </cell>
          <cell r="C413" t="str">
            <v>M2</v>
          </cell>
          <cell r="D413">
            <v>0.64170000000000005</v>
          </cell>
        </row>
        <row r="414">
          <cell r="A414" t="str">
            <v>001.12.00080</v>
          </cell>
          <cell r="B414" t="str">
            <v>Fornecimento e Instalação de Manta Tipo Bidim, com as seguintes características: permissividade de 120 l/s/m2; permeabilidade normal 4x10(-1) e resistência a tração na ruptura 425 N</v>
          </cell>
          <cell r="C414" t="str">
            <v>M2</v>
          </cell>
          <cell r="D414">
            <v>3.0396000000000001</v>
          </cell>
        </row>
        <row r="415">
          <cell r="A415" t="str">
            <v>001.12.00100</v>
          </cell>
          <cell r="B415" t="str">
            <v>Fornecimento e Instalação de Manta Tipo Bidim, com as seguintes características: permissividade de 100 l/s/m2; permeabilidade normal 4x10(-1) e resistência a tração na ruptura 750 N</v>
          </cell>
          <cell r="C415" t="str">
            <v>M2</v>
          </cell>
          <cell r="D415">
            <v>4.4150999999999998</v>
          </cell>
        </row>
        <row r="416">
          <cell r="A416" t="str">
            <v>001.12.00120</v>
          </cell>
          <cell r="B416" t="str">
            <v>Fornecimento e Aplicação de Nata de Cimento na proporção de 5 kg de cimento por m2</v>
          </cell>
          <cell r="C416" t="str">
            <v>M2</v>
          </cell>
          <cell r="D416">
            <v>1.8331</v>
          </cell>
        </row>
        <row r="417">
          <cell r="A417" t="str">
            <v>001.12.00140</v>
          </cell>
          <cell r="B417" t="str">
            <v>Fornecimento e Aplicação de chapisco de aderência c/argamassa de cimento e areia traço 1:3 e= 5 mm, incl. adesivo de alto desempenho para argamassas e chapisco.</v>
          </cell>
          <cell r="C417" t="str">
            <v>M2</v>
          </cell>
          <cell r="D417">
            <v>4.2816999999999998</v>
          </cell>
        </row>
        <row r="418">
          <cell r="A418" t="str">
            <v>001.12.00160</v>
          </cell>
          <cell r="B418" t="str">
            <v>Execução de regularização de laje com argamassa de cimento e areia 1:4 com cimento, espessura média igual a 3.00 cm, incl aplicação de nata de cimento para preparo de superficie.</v>
          </cell>
          <cell r="C418" t="str">
            <v>M2</v>
          </cell>
          <cell r="D418">
            <v>8.4579000000000004</v>
          </cell>
        </row>
        <row r="419">
          <cell r="A419" t="str">
            <v>001.12.00180</v>
          </cell>
          <cell r="B419" t="str">
            <v>Execução de proteção mecânica com argamassa de cimento e areia 1:3,espessura 2.00 cm</v>
          </cell>
          <cell r="C419" t="str">
            <v>M2</v>
          </cell>
          <cell r="D419">
            <v>6.0793999999999997</v>
          </cell>
        </row>
        <row r="420">
          <cell r="A420" t="str">
            <v>001.12.00200</v>
          </cell>
          <cell r="B420" t="str">
            <v>Execução de impermeabilização c/argamassa de cimento e areia 1:4 a 2.00 cm espessura c/ adição de 140 g/m2 de impermeabilizante, aplicação em parede como revestimento.</v>
          </cell>
          <cell r="C420" t="str">
            <v>M2</v>
          </cell>
          <cell r="D420">
            <v>14.7483</v>
          </cell>
        </row>
        <row r="421">
          <cell r="A421" t="str">
            <v>001.12.00220</v>
          </cell>
          <cell r="B421" t="str">
            <v>Execução de impermeabilização c/argamassa de cimento e areia 1:3 a 2.50 cm espessura c/ adição de 185 g/m2 de impermeabilizante, para impermeabilização de Reservatórios.</v>
          </cell>
          <cell r="C421" t="str">
            <v>M2</v>
          </cell>
          <cell r="D421">
            <v>15.434699999999999</v>
          </cell>
        </row>
        <row r="422">
          <cell r="A422" t="str">
            <v>001.12.00240</v>
          </cell>
          <cell r="B422" t="str">
            <v>Fornecimento e Aplicação de Impermeabilizante Cristalizante Sobre Superfície Perfeitamente Regularizada</v>
          </cell>
          <cell r="C422" t="str">
            <v>M2</v>
          </cell>
          <cell r="D422">
            <v>6.7965</v>
          </cell>
        </row>
        <row r="423">
          <cell r="A423" t="str">
            <v>001.12.00260</v>
          </cell>
          <cell r="B423" t="str">
            <v>Execução de impermeabilização de laje de cobertura com utilização de manta asfáltica poliéster 3.00 mm</v>
          </cell>
          <cell r="C423" t="str">
            <v>M2</v>
          </cell>
          <cell r="D423">
            <v>26.46</v>
          </cell>
        </row>
        <row r="424">
          <cell r="A424" t="str">
            <v>001.12.00280</v>
          </cell>
          <cell r="B424" t="str">
            <v>Execução de impermeabilização de laje de cobertura com utilização de manta asfáltica poliéster 4.00 mm</v>
          </cell>
          <cell r="C424" t="str">
            <v>M2</v>
          </cell>
          <cell r="D424">
            <v>28.497</v>
          </cell>
        </row>
        <row r="425">
          <cell r="A425" t="str">
            <v>001.12.00300</v>
          </cell>
          <cell r="B425" t="str">
            <v>Fornecimento e Aplicação de Isopor e = 5,00 cm, conf. Det. Sinfra n.01</v>
          </cell>
          <cell r="C425" t="str">
            <v>M2</v>
          </cell>
          <cell r="D425">
            <v>7.4351000000000003</v>
          </cell>
        </row>
        <row r="426">
          <cell r="A426" t="str">
            <v>001.13</v>
          </cell>
          <cell r="B426" t="str">
            <v>ALVENARIA</v>
          </cell>
        </row>
        <row r="427">
          <cell r="A427" t="str">
            <v>001.13.00020</v>
          </cell>
          <cell r="B427" t="str">
            <v>Execução de alvenaria de elevação de tijolo maciço assente c/ argamassa de cimento e areia no traço 1:3 de 1/4 vez</v>
          </cell>
          <cell r="C427" t="str">
            <v>M2</v>
          </cell>
          <cell r="D427">
            <v>16.835699999999999</v>
          </cell>
        </row>
        <row r="428">
          <cell r="A428" t="str">
            <v>001.13.00040</v>
          </cell>
          <cell r="B428" t="str">
            <v>Execução de alvenaria de elevação de tijolo maciço assente c/ argamassa de cimento e areia no traço 1:3 de 1/2 vez</v>
          </cell>
          <cell r="C428" t="str">
            <v>M2</v>
          </cell>
          <cell r="D428">
            <v>31.627199999999998</v>
          </cell>
        </row>
        <row r="429">
          <cell r="A429" t="str">
            <v>001.13.00060</v>
          </cell>
          <cell r="B429" t="str">
            <v>Execução de alvenaria de elevação de tijolo maciço assente c/ argamassa de cimento e areia no traço 1:3 de 1 vez</v>
          </cell>
          <cell r="C429" t="str">
            <v>M2</v>
          </cell>
          <cell r="D429">
            <v>55.8735</v>
          </cell>
        </row>
        <row r="430">
          <cell r="A430" t="str">
            <v>001.13.00080</v>
          </cell>
          <cell r="B430" t="str">
            <v>Execução de alvenaria de elevação de tijolo maciço assente c/ argamassa de cal e areia no traço de 1:4 de 1/4 vez</v>
          </cell>
          <cell r="C430" t="str">
            <v>M2</v>
          </cell>
          <cell r="D430">
            <v>15.031000000000001</v>
          </cell>
        </row>
        <row r="431">
          <cell r="A431" t="str">
            <v>001.13.00100</v>
          </cell>
          <cell r="B431" t="str">
            <v>Execução de alvenaria de elevação de tijolo maciço assente c/ argamassa de cal e areia no traço de 1:4 de 1/2 vez</v>
          </cell>
          <cell r="C431" t="str">
            <v>M2</v>
          </cell>
          <cell r="D431">
            <v>27.986699999999999</v>
          </cell>
        </row>
        <row r="432">
          <cell r="A432" t="str">
            <v>001.13.00120</v>
          </cell>
          <cell r="B432" t="str">
            <v>Execução de alvenaria de elevação de tijolo maciço assente c/ argamassa de cal e areia no traço de 1:4 de 1 vez</v>
          </cell>
          <cell r="C432" t="str">
            <v>M2</v>
          </cell>
          <cell r="D432">
            <v>50.438299999999998</v>
          </cell>
        </row>
        <row r="433">
          <cell r="A433" t="str">
            <v>001.13.00140</v>
          </cell>
          <cell r="B433" t="str">
            <v>Execução de alvenaria de tijolo maciço assente c/ argamassa de cimento e areia no traço 1:4 de 1/4 vez</v>
          </cell>
          <cell r="C433" t="str">
            <v>M2</v>
          </cell>
          <cell r="D433">
            <v>17.320699999999999</v>
          </cell>
        </row>
        <row r="434">
          <cell r="A434" t="str">
            <v>001.13.00160</v>
          </cell>
          <cell r="B434" t="str">
            <v>Execução de alvenaria de tijolo maciço assente c/ argamassa de cimento e areia no traço 1:4 de 1/2 vez</v>
          </cell>
          <cell r="C434" t="str">
            <v>M2</v>
          </cell>
          <cell r="D434">
            <v>29.466799999999999</v>
          </cell>
        </row>
        <row r="435">
          <cell r="A435" t="str">
            <v>001.13.00180</v>
          </cell>
          <cell r="B435" t="str">
            <v>Execução de alvenaria de tijolo maciço assente c/ argamassa de cimento e areia no traço 1:4 de 1 vez</v>
          </cell>
          <cell r="C435" t="str">
            <v>M2</v>
          </cell>
          <cell r="D435">
            <v>54.267699999999998</v>
          </cell>
        </row>
        <row r="436">
          <cell r="A436" t="str">
            <v>001.13.00200</v>
          </cell>
          <cell r="B436" t="str">
            <v>Execução de alvenaria de elevação c/ tijolo maciço assente c/ argamassa mista de cimento cal e areia no traço 1:2:8 de de 1/4 vez</v>
          </cell>
          <cell r="C436" t="str">
            <v>M2</v>
          </cell>
          <cell r="D436">
            <v>16.0505</v>
          </cell>
        </row>
        <row r="437">
          <cell r="A437" t="str">
            <v>001.13.00220</v>
          </cell>
          <cell r="B437" t="str">
            <v>Execução de alvenaria de elevação c/ tijolo maciço assente c/ argamassa mista de cimento cal e areia no traço 1:2:8 de de 1/2 vez</v>
          </cell>
          <cell r="C437" t="str">
            <v>M2</v>
          </cell>
          <cell r="D437">
            <v>30.383099999999999</v>
          </cell>
        </row>
        <row r="438">
          <cell r="A438" t="str">
            <v>001.13.00240</v>
          </cell>
          <cell r="B438" t="str">
            <v>Execução de alvenaria de elevação c/ tijolo maciço assente c/ argamassa mista de cimento cal e areia no traço 1:2:8 de de 1 vez</v>
          </cell>
          <cell r="C438" t="str">
            <v>M2</v>
          </cell>
          <cell r="D438">
            <v>54.033099999999997</v>
          </cell>
        </row>
        <row r="439">
          <cell r="A439" t="str">
            <v>001.13.00260</v>
          </cell>
          <cell r="B439" t="str">
            <v>Execução de alvenaria de elevação c/ tijolo cerâmico 9x19x19 assente c/ argamassa mista 1:2:8 de 1/2 vez</v>
          </cell>
          <cell r="C439" t="str">
            <v>M2</v>
          </cell>
          <cell r="D439">
            <v>11.696899999999999</v>
          </cell>
        </row>
        <row r="440">
          <cell r="A440" t="str">
            <v>001.13.00280</v>
          </cell>
          <cell r="B440" t="str">
            <v>Execução de alvenaria de elevação c/ tijolo cerâmico 9x19x19 assente c/ argamassa mista 1:2:8 de 1/2 vez, Incl. Montagem e Desmontagem de Andaimes Metálicos Tubulares</v>
          </cell>
          <cell r="C440" t="str">
            <v>M2</v>
          </cell>
          <cell r="D440">
            <v>12.0486</v>
          </cell>
        </row>
        <row r="441">
          <cell r="A441" t="str">
            <v>001.13.00300</v>
          </cell>
          <cell r="B441" t="str">
            <v>Execução de alvenaria de elevação c/ tijolo cerâmico 9x19x19 assente c/ argamassa mista 1:2:8 de 1 vez</v>
          </cell>
          <cell r="C441" t="str">
            <v>M2</v>
          </cell>
          <cell r="D441">
            <v>23.5395</v>
          </cell>
        </row>
        <row r="442">
          <cell r="A442" t="str">
            <v>001.13.00320</v>
          </cell>
          <cell r="B442" t="str">
            <v>Execução de alvenaria de elevação c/ tijolo cerâmico 9x19x19 assente c/ argamassa mista 1:2:8 de 1 vez, Incl. Montagem e Desmontagem de Andaimes Metálicos Tubulares</v>
          </cell>
          <cell r="C442" t="str">
            <v>M2</v>
          </cell>
          <cell r="D442">
            <v>23.891200000000001</v>
          </cell>
        </row>
        <row r="443">
          <cell r="A443" t="str">
            <v>001.13.00340</v>
          </cell>
          <cell r="B443" t="str">
            <v>Alvenaria de vedação com bloco cerâmico furado dim. 9x19x28, com juntas de 20 mm com argamassa mista de cimento, cal hidratada e areia sem peneirar no traço 1:2:9</v>
          </cell>
          <cell r="C443" t="str">
            <v>M2</v>
          </cell>
          <cell r="D443">
            <v>12.6557</v>
          </cell>
        </row>
        <row r="444">
          <cell r="A444" t="str">
            <v>001.13.00360</v>
          </cell>
          <cell r="B444" t="str">
            <v>Alvenaria de vedação com bloco cerâmico furado dim. 9x19x28, com juntas de 20 mm com argamassa mista de cimento, cal hidratada e areia sem peneirar no traço 1:2:9, Incl. Montagem e Desmontagem de Andaimes Metálicos Tubulares</v>
          </cell>
          <cell r="C444" t="str">
            <v>M2</v>
          </cell>
          <cell r="D444">
            <v>13.007400000000001</v>
          </cell>
        </row>
        <row r="445">
          <cell r="A445" t="str">
            <v>001.13.00380</v>
          </cell>
          <cell r="B445" t="str">
            <v>Alvenaria de vedação com bloco cerâmico furado dim.12x19x28, com juntas de 20 mm com argamassa mista de cimento, cal hidratada e areia sem peneirar no traço 1:2:9</v>
          </cell>
          <cell r="C445" t="str">
            <v>M2</v>
          </cell>
          <cell r="D445">
            <v>15.801500000000001</v>
          </cell>
        </row>
        <row r="446">
          <cell r="A446" t="str">
            <v>001.13.00400</v>
          </cell>
          <cell r="B446" t="str">
            <v>Alvenaria de vedação com bloco cerâmico furado dim.12x19x28, com juntas de 20 mm com argamassa mista de cimento, cal hidratada e areia sem peneirar no traço 1:2:9, Incl. Montagem e Desmontagem de Andaimes Metálicos Tubulares</v>
          </cell>
          <cell r="C446" t="str">
            <v>M2</v>
          </cell>
          <cell r="D446">
            <v>16.153199999999998</v>
          </cell>
        </row>
        <row r="447">
          <cell r="A447" t="str">
            <v>001.13.00420</v>
          </cell>
          <cell r="B447" t="str">
            <v>Alvenaria de vedação com bloco cerâmico furado dim.14x19x28, com juntas de 20 mm com argamassa mista de cimento, cal hidratada e areia sem peneirar no traço 1:2:9</v>
          </cell>
          <cell r="C447" t="str">
            <v>M2</v>
          </cell>
          <cell r="D447">
            <v>20.558199999999999</v>
          </cell>
        </row>
        <row r="448">
          <cell r="A448" t="str">
            <v>001.13.00440</v>
          </cell>
          <cell r="B448" t="str">
            <v>Alvenaria de vedação com bloco cerâmico furado dim.14x19x28, com juntas de 20 mm com argamassa mista de cimento, cal hidratada e areia sem peneirar no traço 1:2:9, Incl. Montagem e Desmontagem de Andaimes Metálicos Tubulares</v>
          </cell>
          <cell r="C448" t="str">
            <v>M2</v>
          </cell>
          <cell r="D448">
            <v>20.9099</v>
          </cell>
        </row>
        <row r="449">
          <cell r="A449" t="str">
            <v>001.13.00460</v>
          </cell>
          <cell r="B449" t="str">
            <v>Alvenaria de Vedação Com Bloco de Concreto, Juntas de 10 mm Com Argamassa Mista de Cimento, Cal Hidratada e Areia Sem Peneirar no traço 1:0,50:8 dim. 11,50x19x39 cm</v>
          </cell>
          <cell r="C449" t="str">
            <v>M2</v>
          </cell>
          <cell r="D449">
            <v>15.8893</v>
          </cell>
        </row>
        <row r="450">
          <cell r="A450" t="str">
            <v>001.13.00480</v>
          </cell>
          <cell r="B450" t="str">
            <v>Alvenaria de Vedação Com Bloco de Concreto, Juntas de 10 mm Com Argamassa Mista de Cimento, Cal Hidratada e Areia Sem Peneirar no traço 1:0,50:8 dim. 11,50x19x39 cm, Incl. Montagem e Desmontagem de Andaimes Metálicos Tubulares</v>
          </cell>
          <cell r="C450" t="str">
            <v>M2</v>
          </cell>
          <cell r="D450">
            <v>16.241</v>
          </cell>
        </row>
        <row r="451">
          <cell r="A451" t="str">
            <v>001.13.00500</v>
          </cell>
          <cell r="B451" t="str">
            <v>Alvenaria de Vedação Com Bloco de Concreto, Juntas de 10 mm Com Argamassa Mista de Cimento, Cal Hidratada e Areia Sem Peneirar no traço 1:0,50:8 dim. 14x19x39 cm</v>
          </cell>
          <cell r="C451" t="str">
            <v>M2</v>
          </cell>
          <cell r="D451">
            <v>20.972899999999999</v>
          </cell>
        </row>
        <row r="452">
          <cell r="A452" t="str">
            <v>001.13.00520</v>
          </cell>
          <cell r="B452" t="str">
            <v>Alvenaria de Vedação Com Bloco de Concreto, Juntas de 10 mm Com Argamassa Mista de Cimento, Cal Hidratada e Areia Sem Peneirar no traço 1:0,50:8 dim. 14x19x39 cm, Incl. Montagem e Desmontagem de Andaimes Metálicos Tubulares</v>
          </cell>
          <cell r="C452" t="str">
            <v>M2</v>
          </cell>
          <cell r="D452">
            <v>21.3246</v>
          </cell>
        </row>
        <row r="453">
          <cell r="A453" t="str">
            <v>001.13.00540</v>
          </cell>
          <cell r="B453" t="str">
            <v>Alvenaria de Vedação Com Bloco de Concreto, Juntas de 10 mm Com Argamassa Mista de Cimento, Cal Hidratada e Areia Sem Peneirar no traço 1:0,50:8 dim. 19x19x39 cm</v>
          </cell>
          <cell r="C453" t="str">
            <v>M2</v>
          </cell>
          <cell r="D453">
            <v>25.536000000000001</v>
          </cell>
        </row>
        <row r="454">
          <cell r="A454" t="str">
            <v>001.13.00560</v>
          </cell>
          <cell r="B454" t="str">
            <v>Alvenaria de Vedação Com Bloco de Concreto, Juntas de 10 mm Com Argamassa Mista de Cimento, Cal Hidratada e Areia Sem Peneirar no traço 1:0,50:8 dim. 19x19x39 cm, Incl. Montagem e Desmontagem de Andaimes Metálicos Tubulares</v>
          </cell>
          <cell r="C454" t="str">
            <v>M2</v>
          </cell>
          <cell r="D454">
            <v>25.887699999999999</v>
          </cell>
        </row>
        <row r="455">
          <cell r="A455" t="str">
            <v>001.13.00580</v>
          </cell>
          <cell r="B455" t="str">
            <v>Alvenaria Estrutural Com Bloco de Concreto, Juntas de 10 mm Com Argamassa Mista de Cimento, Cal Hidratada e Areia Sem Peneirar no traço 1:0,25:6 dim. 14x19x39 cm</v>
          </cell>
          <cell r="C455" t="str">
            <v>M2</v>
          </cell>
          <cell r="D455">
            <v>22.700099999999999</v>
          </cell>
        </row>
        <row r="456">
          <cell r="A456" t="str">
            <v>001.13.00600</v>
          </cell>
          <cell r="B456" t="str">
            <v>Alvenaria Estrutural Com Bloco de Concreto, Juntas de 10 mm Com Argamassa Mista de Cimento, Cal Hidratada e Areia Sem Peneirar no traço 1:0,25:6 dim. 14x19x39 cm, Incl. Montagem e Desmontagem de Andaimes Metálicos Tubulares</v>
          </cell>
          <cell r="C456" t="str">
            <v>M2</v>
          </cell>
          <cell r="D456">
            <v>23.0518</v>
          </cell>
        </row>
        <row r="457">
          <cell r="A457" t="str">
            <v>001.13.00620</v>
          </cell>
          <cell r="B457" t="str">
            <v>Alvenaria Estrutural Com Bloco de Concreto, Juntas de 10 mm Com Argamassa Mista de Cimento, Cal Hidratada e Areia Sem Peneirar no traço 1:0,25:6 dim. 19x19x39 cm</v>
          </cell>
          <cell r="C457" t="str">
            <v>M2</v>
          </cell>
          <cell r="D457">
            <v>29.473500000000001</v>
          </cell>
        </row>
        <row r="458">
          <cell r="A458" t="str">
            <v>001.13.00640</v>
          </cell>
          <cell r="B458" t="str">
            <v>Alvenaria Estrutural Com Bloco de Concreto, Juntas de 10 mm Com Argamassa Mista de Cimento, Cal Hidratada e Areia Sem Peneirar no traço 1:0,25:6 dim. 19x19x39 cm, Incl. Montagem e Desmontagem de Andaimes Metálicos Tubulares</v>
          </cell>
          <cell r="C458" t="str">
            <v>M2</v>
          </cell>
          <cell r="D458">
            <v>29.825199999999999</v>
          </cell>
        </row>
        <row r="459">
          <cell r="A459" t="str">
            <v>001.13.00660</v>
          </cell>
          <cell r="B459" t="str">
            <v>Execução de alvenaria aparente de tijolo cerâmico c/ 18 ou 21 furos (dim. 6.00x10.00x21.00 cm) assente c/ argamassa de cimento e areia no traço 1:2:8 de 1/2 vez</v>
          </cell>
          <cell r="C459" t="str">
            <v>M2</v>
          </cell>
          <cell r="D459">
            <v>37.975200000000001</v>
          </cell>
        </row>
        <row r="460">
          <cell r="A460" t="str">
            <v>001.13.00680</v>
          </cell>
          <cell r="B460" t="str">
            <v>Execução de alvenaria aparente de tijolo cerâmico c/ 18 ou 21 furos (dim. 6.00x10.00x21.00 cm) assente c/ argamassa de cimento e areia no traço 1:2:8 de 1 vez</v>
          </cell>
          <cell r="C460" t="str">
            <v>M2</v>
          </cell>
          <cell r="D460">
            <v>81.171499999999995</v>
          </cell>
        </row>
        <row r="461">
          <cell r="A461" t="str">
            <v>001.13.00700</v>
          </cell>
          <cell r="B461" t="str">
            <v>Execução de elemento vazado de cerâmica assente c/ argamassa de cimento e areia peneirada no traço 1:3</v>
          </cell>
          <cell r="C461" t="str">
            <v>M2</v>
          </cell>
          <cell r="D461">
            <v>27.141300000000001</v>
          </cell>
        </row>
        <row r="462">
          <cell r="A462" t="str">
            <v>001.13.00720</v>
          </cell>
          <cell r="B462" t="str">
            <v>Verga, contra-verga ou pilar de concreto armado, incluindo concreto, forma e ferragem com concreto 13,5 mpa (300kg. cim/m3)</v>
          </cell>
          <cell r="C462" t="str">
            <v>M3</v>
          </cell>
          <cell r="D462">
            <v>536.03639999999996</v>
          </cell>
        </row>
        <row r="463">
          <cell r="A463" t="str">
            <v>001.14</v>
          </cell>
          <cell r="B463" t="str">
            <v>COBERTURA</v>
          </cell>
        </row>
        <row r="464">
          <cell r="A464" t="str">
            <v>001.14.00020</v>
          </cell>
          <cell r="B464" t="str">
            <v>Estrutura metálica para cobertura, com especificações mínimas: perfil aço dobrado, laminado e chaparia ASTM A 36, eletrodo E6013, especificação AWS. incl. montagem e fundo anti corrosão a base de cromato de zinco</v>
          </cell>
          <cell r="C464" t="str">
            <v>KG</v>
          </cell>
          <cell r="D464">
            <v>5.625</v>
          </cell>
        </row>
        <row r="465">
          <cell r="A465" t="str">
            <v>001.14.00040</v>
          </cell>
          <cell r="B465" t="str">
            <v>Estrutura de madeira para telha de cerâmica ou de concreto, pontaletada sobre laje ou parede</v>
          </cell>
          <cell r="C465" t="str">
            <v>M2</v>
          </cell>
          <cell r="D465">
            <v>25.344999999999999</v>
          </cell>
        </row>
        <row r="466">
          <cell r="A466" t="str">
            <v>001.14.00060</v>
          </cell>
          <cell r="B466" t="str">
            <v>Estrutura de madeira para telha de fibrocimento, alumínio ou aço zincado pontaletada sobre laje ou parede</v>
          </cell>
          <cell r="C466" t="str">
            <v>M2</v>
          </cell>
          <cell r="D466">
            <v>7.6840000000000002</v>
          </cell>
        </row>
        <row r="467">
          <cell r="A467" t="str">
            <v>001.14.00080</v>
          </cell>
          <cell r="B467" t="str">
            <v>Estrutura de madeira para telhado, c/ distância entre tesouras 4.00 m, 02 águas, p/ cobertura c/ chapa ondulada de c.a. ou alumínio, com 10 m de vão</v>
          </cell>
          <cell r="C467" t="str">
            <v>M2</v>
          </cell>
          <cell r="D467">
            <v>20.405999999999999</v>
          </cell>
        </row>
        <row r="468">
          <cell r="A468" t="str">
            <v>001.14.00100</v>
          </cell>
          <cell r="B468" t="str">
            <v>Estrutura de madeira para telhado, c/ distância entre tesouras 4.00 m, 02 águas, p/ cobertura c/ chapa ondulada de c.a. ou alumínio, com 15 m de vão</v>
          </cell>
          <cell r="C468" t="str">
            <v>M2</v>
          </cell>
          <cell r="D468">
            <v>24.371099999999998</v>
          </cell>
        </row>
        <row r="469">
          <cell r="A469" t="str">
            <v>001.14.00120</v>
          </cell>
          <cell r="B469" t="str">
            <v>Estrutura de madeira para telhado, c/ distância entre tesouras 4.00 m, 02 águas, p/ cobertura c/ chapa ondulada de c.a. ou alumínio, com 20 m de vão</v>
          </cell>
          <cell r="C469" t="str">
            <v>M2</v>
          </cell>
          <cell r="D469">
            <v>30.5718</v>
          </cell>
        </row>
        <row r="470">
          <cell r="A470" t="str">
            <v>001.14.00140</v>
          </cell>
          <cell r="B470" t="str">
            <v>Estrutura de madeira para telhado, c/ distância entre tesouras 4.00 m, 04 águas p/ cobertura c/ chapas onduladas de c.a ou alumínio, com 10 m de vao</v>
          </cell>
          <cell r="C470" t="str">
            <v>M2</v>
          </cell>
          <cell r="D470">
            <v>23.230899999999998</v>
          </cell>
        </row>
        <row r="471">
          <cell r="A471" t="str">
            <v>001.14.00160</v>
          </cell>
          <cell r="B471" t="str">
            <v>Execução de estrutura de madeira para telhado, c/ distância entre tesouras 4.00 m, 04 águas p/ cobertura c/ chapas onduladas de c.a ou alumínio, com 15 m de vao</v>
          </cell>
          <cell r="C471" t="str">
            <v>M2</v>
          </cell>
          <cell r="D471">
            <v>26.932500000000001</v>
          </cell>
        </row>
        <row r="472">
          <cell r="A472" t="str">
            <v>001.14.00180</v>
          </cell>
          <cell r="B472" t="str">
            <v>Execução de estrutura de madeira para telhado, c/ distância entre tesouras 4.00 m, 04 águas p/ cobertura c/ chapas onduladas de c.a ou alumínio, com 20 m de vao</v>
          </cell>
          <cell r="C472" t="str">
            <v>M2</v>
          </cell>
          <cell r="D472">
            <v>35.306199999999997</v>
          </cell>
        </row>
        <row r="473">
          <cell r="A473" t="str">
            <v>001.14.00200</v>
          </cell>
          <cell r="B473" t="str">
            <v>Estrutura de Madeira  comum para telhado, constituído de tesouras (6x12 e 6x16 cm), terças (6x12 e 6x16 cm), caibros(5 x 6cm), ripas (1 x 5 cm) e contraventamentos p/ cobertura com telha de barro ou cerâmica de 3 a 7 m de vão</v>
          </cell>
          <cell r="C473" t="str">
            <v>M2</v>
          </cell>
          <cell r="D473">
            <v>27.779800000000002</v>
          </cell>
        </row>
        <row r="474">
          <cell r="A474" t="str">
            <v>001.14.00220</v>
          </cell>
          <cell r="B474" t="str">
            <v>Estrutura de Madeira comum para telhado, constituído de tesouras (6x12 e 6x16 cm), terças (6x12 e 6x16 cm), caibros(5 x 6cm), ripas (1 x 5 cm) e contraventamentos p/ cobertura com telha de barro ou cerâmica de 7 a 10 m de vão</v>
          </cell>
          <cell r="C474" t="str">
            <v>M2</v>
          </cell>
          <cell r="D474">
            <v>31.594899999999999</v>
          </cell>
        </row>
        <row r="475">
          <cell r="A475" t="str">
            <v>001.14.00240</v>
          </cell>
          <cell r="B475" t="str">
            <v>Estrutura de Madeira comum para telhado, constituído de tesouras (6x12 e 6x16 cm), terças (6x12 e 6x16 cm), caibros(5 x 6cm), ripas (1 x 5 cm) e contraventamentos p/ cobertura com telha de barro ou cerâmica de 10 a 13 m de vão</v>
          </cell>
          <cell r="C475" t="str">
            <v>M2</v>
          </cell>
          <cell r="D475">
            <v>35.892000000000003</v>
          </cell>
        </row>
        <row r="476">
          <cell r="A476" t="str">
            <v>001.14.00260</v>
          </cell>
          <cell r="B476" t="str">
            <v>Estrutura de madeira para  telhas canalete 90 ou 43</v>
          </cell>
          <cell r="C476" t="str">
            <v>M2</v>
          </cell>
          <cell r="D476">
            <v>7.6298000000000004</v>
          </cell>
        </row>
        <row r="477">
          <cell r="A477" t="str">
            <v>001.14.00280</v>
          </cell>
          <cell r="B477" t="str">
            <v>Execução de estrutura de madeira para casa popular em telha ceramica</v>
          </cell>
          <cell r="C477" t="str">
            <v>M2</v>
          </cell>
          <cell r="D477">
            <v>15.4032</v>
          </cell>
        </row>
        <row r="478">
          <cell r="A478" t="str">
            <v>001.14.00300</v>
          </cell>
          <cell r="B478" t="str">
            <v>Execução de Cobertura com telha cerâmica tipo """"""""plan"""""""", inclinação 35%</v>
          </cell>
          <cell r="C478" t="str">
            <v>M2</v>
          </cell>
          <cell r="D478">
            <v>21.0335</v>
          </cell>
        </row>
        <row r="479">
          <cell r="A479" t="str">
            <v>001.14.00320</v>
          </cell>
          <cell r="B479" t="str">
            <v>Execução de Cobertura com telha ceramica tipo portuguesa, inclinação 35%</v>
          </cell>
          <cell r="C479" t="str">
            <v>M2</v>
          </cell>
          <cell r="D479">
            <v>17.005600000000001</v>
          </cell>
        </row>
        <row r="480">
          <cell r="A480" t="str">
            <v>001.14.00340</v>
          </cell>
          <cell r="B480" t="str">
            <v>Execução de Cobertura com telha cerâmica tipo colonial, inclinação 35%</v>
          </cell>
          <cell r="C480" t="str">
            <v>M2</v>
          </cell>
          <cell r="D480">
            <v>26.1114</v>
          </cell>
        </row>
        <row r="481">
          <cell r="A481" t="str">
            <v>001.14.00360</v>
          </cell>
          <cell r="B481" t="str">
            <v>Execução de Cobertura com telha cerâmica tipo romana inclinação 35%</v>
          </cell>
          <cell r="C481" t="str">
            <v>M2</v>
          </cell>
          <cell r="D481">
            <v>16.585599999999999</v>
          </cell>
        </row>
        <row r="482">
          <cell r="A482" t="str">
            <v>001.14.00380</v>
          </cell>
          <cell r="B482" t="str">
            <v>Execução de Cobertura com telha cerâmica tipo tipo francesa, inclinação 35%</v>
          </cell>
          <cell r="C482" t="str">
            <v>M2</v>
          </cell>
          <cell r="D482">
            <v>16.9496</v>
          </cell>
        </row>
        <row r="483">
          <cell r="A483" t="str">
            <v>001.14.00400</v>
          </cell>
          <cell r="B483" t="str">
            <v>Fornecimento de Instalação de Cobertura com chapas onduladas de cimento amianto altura 24 mm, largura útil 450 mm, largura nominal  500 mm, de 4 mm de espessura, inclinação 27%</v>
          </cell>
          <cell r="C483" t="str">
            <v>M2</v>
          </cell>
          <cell r="D483">
            <v>5.5449999999999999</v>
          </cell>
        </row>
        <row r="484">
          <cell r="A484" t="str">
            <v>001.14.00420</v>
          </cell>
          <cell r="B484" t="str">
            <v>Fornecimento e Instalação de Cobertura com chapas onduladas de cimento amianto, altura 125 mm, largura útil 1.020 mm e largura nominal 1.064 mm, de 5 mm de espessura, inclinação 27%</v>
          </cell>
          <cell r="C484" t="str">
            <v>M2</v>
          </cell>
          <cell r="D484">
            <v>15.4031</v>
          </cell>
        </row>
        <row r="485">
          <cell r="A485" t="str">
            <v>001.14.00440</v>
          </cell>
          <cell r="B485" t="str">
            <v>Fornecimento e Instalação de Cobertura com chapas onduladas de cimento amianto, altura 125 mm, largura útil 1.020 mm e largura nominal 1.064 mm, de 6 mm de espessura, inclinação 27%</v>
          </cell>
          <cell r="C485" t="str">
            <v>M2</v>
          </cell>
          <cell r="D485">
            <v>18.062000000000001</v>
          </cell>
        </row>
        <row r="486">
          <cell r="A486" t="str">
            <v>001.14.00460</v>
          </cell>
          <cell r="B486" t="str">
            <v>Fornecimento e Instalação de Cobertura de cimento amianto, perfil trapezoidal,altura 181 mm, largura útil 490 mm, largura nominal 521 mm, de 8 mm de espessura, inclinação 3%</v>
          </cell>
          <cell r="C486" t="str">
            <v>M2</v>
          </cell>
          <cell r="D486">
            <v>22.801200000000001</v>
          </cell>
        </row>
        <row r="487">
          <cell r="A487" t="str">
            <v>001.14.00480</v>
          </cell>
          <cell r="B487" t="str">
            <v>Fornecimento e Instalação de Cobertura com telhas onduladas de poliester c/reforço de fibra de vidro</v>
          </cell>
          <cell r="C487" t="str">
            <v>M2</v>
          </cell>
          <cell r="D487">
            <v>29.2895</v>
          </cell>
        </row>
        <row r="488">
          <cell r="A488" t="str">
            <v>001.14.00500</v>
          </cell>
          <cell r="B488" t="str">
            <v>Fornecimento e Instalação de Cobertura com telha de aço galvanizado zincado trapezoidal, trapézio alto ou baixo, com 0.43mm de espessura, incl.10%, fixada com hastes de ferro galvanizado tipo gancho, arruela de borracha e parafuso</v>
          </cell>
          <cell r="C488" t="str">
            <v>M2</v>
          </cell>
          <cell r="D488">
            <v>27.779499999999999</v>
          </cell>
        </row>
        <row r="489">
          <cell r="A489" t="str">
            <v>001.14.00520</v>
          </cell>
          <cell r="B489" t="str">
            <v>Fornecimento e Instalação de Cobertura com telha trapezoidal de aço pré-pintada eletrostaticamente em uma face, e=0,43 mm, inclinação 10%, fixada com hastes de ferro galvanizado tipo gancho, arruela de borracha e parafuso</v>
          </cell>
          <cell r="C489" t="str">
            <v>M2</v>
          </cell>
          <cell r="D489">
            <v>32.747500000000002</v>
          </cell>
        </row>
        <row r="490">
          <cell r="A490" t="str">
            <v>001.14.00540</v>
          </cell>
          <cell r="B490" t="str">
            <v>Fornecimento e Instalação de Cobertura com telha trapezoidal de aço pré-pintada eletrostaticamente em duas faces, e=0,43 mm, inclinação 10%, fixada com hastes de ferro galvanizado tipo gancho, arruela de borracha e parafuso</v>
          </cell>
          <cell r="C490" t="str">
            <v>M2</v>
          </cell>
          <cell r="D490">
            <v>38.929900000000004</v>
          </cell>
        </row>
        <row r="491">
          <cell r="A491" t="str">
            <v>001.14.00560</v>
          </cell>
          <cell r="B491" t="str">
            <v>Execução de Cumeeira para telha de barro tipo francesa</v>
          </cell>
          <cell r="C491" t="str">
            <v>ML</v>
          </cell>
          <cell r="D491">
            <v>9.5967000000000002</v>
          </cell>
        </row>
        <row r="492">
          <cell r="A492" t="str">
            <v>001.14.00580</v>
          </cell>
          <cell r="B492" t="str">
            <v>Execução de Cumeeira para telha de barro tipo paulista ou colonial</v>
          </cell>
          <cell r="C492" t="str">
            <v>ML</v>
          </cell>
          <cell r="D492">
            <v>9.5967000000000002</v>
          </cell>
        </row>
        <row r="493">
          <cell r="A493" t="str">
            <v>001.14.00600</v>
          </cell>
          <cell r="B493" t="str">
            <v>Execução de Cumeeira para telha tipo romana</v>
          </cell>
          <cell r="C493" t="str">
            <v>ML</v>
          </cell>
          <cell r="D493">
            <v>8.9967000000000006</v>
          </cell>
        </row>
        <row r="494">
          <cell r="A494" t="str">
            <v>001.14.00620</v>
          </cell>
          <cell r="B494" t="str">
            <v>Fornecimento e Instalação de Cumeeira de cimento amianto normal p/telhas onduladas</v>
          </cell>
          <cell r="C494" t="str">
            <v>ML</v>
          </cell>
          <cell r="D494">
            <v>27.043500000000002</v>
          </cell>
        </row>
        <row r="495">
          <cell r="A495" t="str">
            <v>001.14.00640</v>
          </cell>
          <cell r="B495" t="str">
            <v>Fornecimento e Instalação de Cumeeira de cimento amianto universal p/telhas onduladas</v>
          </cell>
          <cell r="C495" t="str">
            <v>ML</v>
          </cell>
          <cell r="D495">
            <v>31.234500000000001</v>
          </cell>
        </row>
        <row r="496">
          <cell r="A496" t="str">
            <v>001.14.00660</v>
          </cell>
          <cell r="B496" t="str">
            <v>Fornecimento e Instalação de Cumeeira de cimento amianto para canalete 90</v>
          </cell>
          <cell r="C496" t="str">
            <v>ML</v>
          </cell>
          <cell r="D496">
            <v>30.856000000000002</v>
          </cell>
        </row>
        <row r="497">
          <cell r="A497" t="str">
            <v>001.14.00680</v>
          </cell>
          <cell r="B497" t="str">
            <v>Fornecimento e Instalação de Cumeeira de cimento amianto p/canalete 49</v>
          </cell>
          <cell r="C497" t="str">
            <v>ML</v>
          </cell>
          <cell r="D497">
            <v>30.856000000000002</v>
          </cell>
        </row>
        <row r="498">
          <cell r="A498" t="str">
            <v>001.14.00700</v>
          </cell>
          <cell r="B498" t="str">
            <v>Fornecimento e Instalação de Cumeeira de cimento amianto p/ telha vogatex</v>
          </cell>
          <cell r="C498" t="str">
            <v>ML</v>
          </cell>
          <cell r="D498">
            <v>7.2601000000000004</v>
          </cell>
        </row>
        <row r="499">
          <cell r="A499" t="str">
            <v>001.14.00720</v>
          </cell>
          <cell r="B499" t="str">
            <v>Fornecimento e Instalação de Cumeeira Metálica Zincada  0.43 mm  (Trapézio Alto ou Baixo)</v>
          </cell>
          <cell r="C499" t="str">
            <v>ML</v>
          </cell>
          <cell r="D499">
            <v>17.327100000000002</v>
          </cell>
        </row>
        <row r="500">
          <cell r="A500" t="str">
            <v>001.14.00740</v>
          </cell>
          <cell r="B500" t="str">
            <v>Fornecimento e Instalação de Cumeeira Metálica Zincada  0.43 mm (Trapézio Alto ou Baixo) Com Pintura Eletrostática</v>
          </cell>
          <cell r="C500" t="str">
            <v>ML</v>
          </cell>
          <cell r="D500">
            <v>20.716799999999999</v>
          </cell>
        </row>
        <row r="501">
          <cell r="A501" t="str">
            <v>001.14.00760</v>
          </cell>
          <cell r="B501" t="str">
            <v>Fornecimento e Instalação de Tampão de cimento aminato para canalete 90 (723x215) mm</v>
          </cell>
          <cell r="C501" t="str">
            <v>UN</v>
          </cell>
          <cell r="D501">
            <v>20.065999999999999</v>
          </cell>
        </row>
        <row r="502">
          <cell r="A502" t="str">
            <v>001.14.00780</v>
          </cell>
          <cell r="B502" t="str">
            <v>Fornecimento e Instalação de Tampão de cimento amianto para cobertura c/canalete 49</v>
          </cell>
          <cell r="C502" t="str">
            <v>M2</v>
          </cell>
          <cell r="D502">
            <v>35.763800000000003</v>
          </cell>
        </row>
        <row r="503">
          <cell r="A503" t="str">
            <v>001.14.00800</v>
          </cell>
          <cell r="B503" t="str">
            <v>Fornecimento e Instalação de Tampão de cimento amianto para cobertura c/canalete 90</v>
          </cell>
          <cell r="C503" t="str">
            <v>M2</v>
          </cell>
          <cell r="D503">
            <v>51.273800000000001</v>
          </cell>
        </row>
        <row r="504">
          <cell r="A504" t="str">
            <v>001.14.00820</v>
          </cell>
          <cell r="B504" t="str">
            <v>Fornecimento e Instalação de calha ou rufo na chapa n.26 com desenvolvimento de 25.00 cm</v>
          </cell>
          <cell r="C504" t="str">
            <v>ML</v>
          </cell>
          <cell r="D504">
            <v>12.5</v>
          </cell>
        </row>
        <row r="505">
          <cell r="A505" t="str">
            <v>001.14.00840</v>
          </cell>
          <cell r="B505" t="str">
            <v>Fornecimento e Instalação de calha ou rufo na chapa n.26 com desenvolvimento de 40.00 cm</v>
          </cell>
          <cell r="C505" t="str">
            <v>ML</v>
          </cell>
          <cell r="D505">
            <v>20</v>
          </cell>
        </row>
        <row r="506">
          <cell r="A506" t="str">
            <v>001.14.00860</v>
          </cell>
          <cell r="B506" t="str">
            <v>Fornecimento e Instalação de calha ou rufo na chapa n.24 com desenvolvimento de 25.00 cm</v>
          </cell>
          <cell r="C506" t="str">
            <v>ML</v>
          </cell>
          <cell r="D506">
            <v>13.75</v>
          </cell>
        </row>
        <row r="507">
          <cell r="A507" t="str">
            <v>001.14.00880</v>
          </cell>
          <cell r="B507" t="str">
            <v>Fornecimento e Instalação de calha ou rufo na chapa n.24 com desenvolvimento de 30.00 cm</v>
          </cell>
          <cell r="C507" t="str">
            <v>ML</v>
          </cell>
          <cell r="D507">
            <v>16.5</v>
          </cell>
        </row>
        <row r="508">
          <cell r="A508" t="str">
            <v>001.14.00900</v>
          </cell>
          <cell r="B508" t="str">
            <v>Fornecimento e Instalação de calha ou rufo na chapa n.24 com desenvolvimento de 50.00 cm</v>
          </cell>
          <cell r="C508" t="str">
            <v>ML</v>
          </cell>
          <cell r="D508">
            <v>27.5</v>
          </cell>
        </row>
        <row r="509">
          <cell r="A509" t="str">
            <v>001.14.00920</v>
          </cell>
          <cell r="B509" t="str">
            <v>Fornecimento e Instalação de calha ou rufo na chapa n.24 com desenvolvimento de 120.00 cm</v>
          </cell>
          <cell r="C509" t="str">
            <v>ML</v>
          </cell>
          <cell r="D509">
            <v>66</v>
          </cell>
        </row>
        <row r="510">
          <cell r="A510" t="str">
            <v>001.14.00940</v>
          </cell>
          <cell r="B510" t="str">
            <v>Fornecimento e Instalação de condutor na chapa n.26</v>
          </cell>
          <cell r="C510" t="str">
            <v>ML</v>
          </cell>
          <cell r="D510">
            <v>20</v>
          </cell>
        </row>
        <row r="511">
          <cell r="A511" t="str">
            <v>001.14.00960</v>
          </cell>
          <cell r="B511" t="str">
            <v>Fornecimento e Instalação de condutor na chapa n.24</v>
          </cell>
          <cell r="C511" t="str">
            <v>ML</v>
          </cell>
          <cell r="D511">
            <v>22</v>
          </cell>
        </row>
        <row r="512">
          <cell r="A512" t="str">
            <v>001.14.00980</v>
          </cell>
          <cell r="B512" t="str">
            <v>Fornecimento e Instalação de Tubo de pvc para águas pluviais inclusive braçadeira para fixação 100 mm</v>
          </cell>
          <cell r="C512" t="str">
            <v>ML</v>
          </cell>
          <cell r="D512">
            <v>13.4808</v>
          </cell>
        </row>
        <row r="513">
          <cell r="A513" t="str">
            <v>001.14.01000</v>
          </cell>
          <cell r="B513" t="str">
            <v>Fornecimento e Instalação de Curva de pvc 90º diâm.100 mm</v>
          </cell>
          <cell r="C513" t="str">
            <v>UN</v>
          </cell>
          <cell r="D513">
            <v>15.483499999999999</v>
          </cell>
        </row>
        <row r="514">
          <cell r="A514" t="str">
            <v>001.14.01020</v>
          </cell>
          <cell r="B514" t="str">
            <v>Fornecimento e Instalação de Ralo seco vertical em ferro fundido diâm.100 mm</v>
          </cell>
          <cell r="C514" t="str">
            <v>UN</v>
          </cell>
          <cell r="D514">
            <v>12.547700000000001</v>
          </cell>
        </row>
        <row r="515">
          <cell r="A515" t="str">
            <v>001.14.01040</v>
          </cell>
          <cell r="B515" t="str">
            <v>Fornecimento e instalação de Acabamento de beiral com tabua trabalhada, tratada e envernizada 1"""""""""""""""" x 10""""""""""""""""</v>
          </cell>
          <cell r="C515" t="str">
            <v>ML</v>
          </cell>
          <cell r="D515">
            <v>115.5215</v>
          </cell>
        </row>
        <row r="516">
          <cell r="A516" t="str">
            <v>001.14.01060</v>
          </cell>
          <cell r="B516" t="str">
            <v>Execução de Reparo de cobertura -  emboçamento da última fiada de telhas cerâmicas, empregando argamassa mista de cimento, cal e areia no traço 1:2:8</v>
          </cell>
          <cell r="C516" t="str">
            <v>ML</v>
          </cell>
          <cell r="D516">
            <v>3.5062000000000002</v>
          </cell>
        </row>
        <row r="517">
          <cell r="A517" t="str">
            <v>001.14.01080</v>
          </cell>
          <cell r="B517" t="str">
            <v>Execução de Reparo de cobertura -  revisão de cobertura de telhas cerâmicas com tomada de  goteiras</v>
          </cell>
          <cell r="C517" t="str">
            <v>M2</v>
          </cell>
          <cell r="D517">
            <v>0.46410000000000001</v>
          </cell>
        </row>
        <row r="518">
          <cell r="A518" t="str">
            <v>001.14.01100</v>
          </cell>
          <cell r="B518" t="str">
            <v>Execução de Reparo de cobertura - substituição de ripa de peróba</v>
          </cell>
          <cell r="C518" t="str">
            <v>M2</v>
          </cell>
          <cell r="D518">
            <v>2.6173999999999999</v>
          </cell>
        </row>
        <row r="519">
          <cell r="A519" t="str">
            <v>001.14.01120</v>
          </cell>
          <cell r="B519" t="str">
            <v>Execução de Reparo de cobertura - substituição de caibros de peróba</v>
          </cell>
          <cell r="C519" t="str">
            <v>ML</v>
          </cell>
          <cell r="D519">
            <v>3.3081</v>
          </cell>
        </row>
        <row r="520">
          <cell r="A520" t="str">
            <v>001.14.01140</v>
          </cell>
          <cell r="B520" t="str">
            <v>Execução de Reparo de cobertura - substituição de vigas de peróba 6x12 cm</v>
          </cell>
          <cell r="C520" t="str">
            <v>ML</v>
          </cell>
          <cell r="D520">
            <v>9.8511000000000006</v>
          </cell>
        </row>
        <row r="521">
          <cell r="A521" t="str">
            <v>001.14.01160</v>
          </cell>
          <cell r="B521" t="str">
            <v>Execução de Reparo de cobertura - substituição de vigas de peróba 6x16 cm</v>
          </cell>
          <cell r="C521" t="str">
            <v>ML</v>
          </cell>
          <cell r="D521">
            <v>10.3553</v>
          </cell>
        </row>
        <row r="522">
          <cell r="A522" t="str">
            <v>001.14.01180</v>
          </cell>
          <cell r="B522" t="str">
            <v>Execução de Reparo de cobertura - substituição de telha cerâmica tipo francesa</v>
          </cell>
          <cell r="C522" t="str">
            <v>UN</v>
          </cell>
          <cell r="D522">
            <v>0.97119999999999995</v>
          </cell>
        </row>
        <row r="523">
          <cell r="A523" t="str">
            <v>001.14.01200</v>
          </cell>
          <cell r="B523" t="str">
            <v>Execução de Reparo de cobertura - substituição de telha cerâmica tipo colonial</v>
          </cell>
          <cell r="C523" t="str">
            <v>UN</v>
          </cell>
          <cell r="D523">
            <v>0.9012</v>
          </cell>
        </row>
        <row r="524">
          <cell r="A524" t="str">
            <v>001.14.01220</v>
          </cell>
          <cell r="B524" t="str">
            <v>Execução de Reparo de cobertura - substituição de telha cerâmica tipo plan</v>
          </cell>
          <cell r="C524" t="str">
            <v>UN</v>
          </cell>
          <cell r="D524">
            <v>0.7712</v>
          </cell>
        </row>
        <row r="525">
          <cell r="A525" t="str">
            <v>001.15</v>
          </cell>
          <cell r="B525" t="str">
            <v>ESQUADRIAS</v>
          </cell>
        </row>
        <row r="526">
          <cell r="A526" t="str">
            <v>001.15.00020</v>
          </cell>
          <cell r="B526" t="str">
            <v>Fornecimento e Instalação de Porta metálica de abrir em chapa dobrada n 18</v>
          </cell>
          <cell r="C526" t="str">
            <v>M2</v>
          </cell>
          <cell r="D526">
            <v>248.4102</v>
          </cell>
        </row>
        <row r="527">
          <cell r="A527" t="str">
            <v>001.15.00040</v>
          </cell>
          <cell r="B527" t="str">
            <v>Fornecimento e Instalação de Porta metálica de abrir em metalón</v>
          </cell>
          <cell r="C527" t="str">
            <v>M2</v>
          </cell>
          <cell r="D527">
            <v>148.56020000000001</v>
          </cell>
        </row>
        <row r="528">
          <cell r="A528" t="str">
            <v>001.15.00060</v>
          </cell>
          <cell r="B528" t="str">
            <v>Fornecimento e Instalação de Porta metálica de abrir em perfil metálico (cantoneiras e tees)</v>
          </cell>
          <cell r="C528" t="str">
            <v>M2</v>
          </cell>
          <cell r="D528">
            <v>161.56020000000001</v>
          </cell>
        </row>
        <row r="529">
          <cell r="A529" t="str">
            <v>001.15.00080</v>
          </cell>
          <cell r="B529" t="str">
            <v>Fornecimento e Instalação de Porta metálica de correr em chapa dobrada n 18</v>
          </cell>
          <cell r="C529" t="str">
            <v>M2</v>
          </cell>
          <cell r="D529">
            <v>161.56020000000001</v>
          </cell>
        </row>
        <row r="530">
          <cell r="A530" t="str">
            <v>001.15.00100</v>
          </cell>
          <cell r="B530" t="str">
            <v>Fornecimento e instalação de Porta metálica de correr em metalón</v>
          </cell>
          <cell r="C530" t="str">
            <v>M2</v>
          </cell>
          <cell r="D530">
            <v>183.56020000000001</v>
          </cell>
        </row>
        <row r="531">
          <cell r="A531" t="str">
            <v>001.15.00120</v>
          </cell>
          <cell r="B531" t="str">
            <v>Fornecimento e Instalação de Porta metálica de correr em perfil metálico (cantoneiras e tees)</v>
          </cell>
          <cell r="C531" t="str">
            <v>M2</v>
          </cell>
          <cell r="D531">
            <v>168.56020000000001</v>
          </cell>
        </row>
        <row r="532">
          <cell r="A532" t="str">
            <v>001.15.00140</v>
          </cell>
          <cell r="B532" t="str">
            <v>Fornecimento e Instalaçao de Porta metálica de de abrir em metalón com janela acoplada</v>
          </cell>
          <cell r="C532" t="str">
            <v>M2</v>
          </cell>
          <cell r="D532">
            <v>101.06019999999999</v>
          </cell>
        </row>
        <row r="533">
          <cell r="A533" t="str">
            <v>001.15.00160</v>
          </cell>
          <cell r="B533" t="str">
            <v>Fornecimento e Instalação de Porta metálica de ( 2,00 x 2,60 ) m - 2 fls de abrir c/ vidro</v>
          </cell>
          <cell r="C533" t="str">
            <v>UN</v>
          </cell>
          <cell r="D533">
            <v>769.40099999999995</v>
          </cell>
        </row>
        <row r="534">
          <cell r="A534" t="str">
            <v>001.15.00180</v>
          </cell>
          <cell r="B534" t="str">
            <v>Porta metálica de enrolar em chapa de aço ondulada</v>
          </cell>
          <cell r="C534" t="str">
            <v>M2</v>
          </cell>
          <cell r="D534">
            <v>88.070499999999996</v>
          </cell>
        </row>
        <row r="535">
          <cell r="A535" t="str">
            <v>001.15.00200</v>
          </cell>
          <cell r="B535" t="str">
            <v>Janela metálica basculante em chapa dobrada n 18</v>
          </cell>
          <cell r="C535" t="str">
            <v>M2</v>
          </cell>
          <cell r="D535">
            <v>229.2801</v>
          </cell>
        </row>
        <row r="536">
          <cell r="A536" t="str">
            <v>001.15.00220</v>
          </cell>
          <cell r="B536" t="str">
            <v>Janela metálica basculante em metalón</v>
          </cell>
          <cell r="C536" t="str">
            <v>M2</v>
          </cell>
          <cell r="D536">
            <v>166.2201</v>
          </cell>
        </row>
        <row r="537">
          <cell r="A537" t="str">
            <v>001.15.00240</v>
          </cell>
          <cell r="B537" t="str">
            <v>Janela metálica basculante em perfil metálico (cantoneiras e tees)</v>
          </cell>
          <cell r="C537" t="str">
            <v>M2</v>
          </cell>
          <cell r="D537">
            <v>166.2201</v>
          </cell>
        </row>
        <row r="538">
          <cell r="A538" t="str">
            <v>001.15.00260</v>
          </cell>
          <cell r="B538" t="str">
            <v>Janela metálica de correr em chapa de aço  dobrada n 18</v>
          </cell>
          <cell r="C538" t="str">
            <v>M2</v>
          </cell>
          <cell r="D538">
            <v>194.2801</v>
          </cell>
        </row>
        <row r="539">
          <cell r="A539" t="str">
            <v>001.15.00280</v>
          </cell>
          <cell r="B539" t="str">
            <v>Janela metálica de correr em metalón</v>
          </cell>
          <cell r="C539" t="str">
            <v>M2</v>
          </cell>
          <cell r="D539">
            <v>157.0641</v>
          </cell>
        </row>
        <row r="540">
          <cell r="A540" t="str">
            <v>001.15.00300</v>
          </cell>
          <cell r="B540" t="str">
            <v>Janela metálica de correr em perfis metálicos (cantoneiras e tees)</v>
          </cell>
          <cell r="C540" t="str">
            <v>M2</v>
          </cell>
          <cell r="D540">
            <v>164.2801</v>
          </cell>
        </row>
        <row r="541">
          <cell r="A541" t="str">
            <v>001.15.00320</v>
          </cell>
          <cell r="B541" t="str">
            <v>Janela metálica maximar em chapa dobrada n 18</v>
          </cell>
          <cell r="C541" t="str">
            <v>M2</v>
          </cell>
          <cell r="D541">
            <v>172.0641</v>
          </cell>
        </row>
        <row r="542">
          <cell r="A542" t="str">
            <v>001.15.00340</v>
          </cell>
          <cell r="B542" t="str">
            <v>Janela metálica maximar em metalón</v>
          </cell>
          <cell r="C542" t="str">
            <v>M2</v>
          </cell>
          <cell r="D542">
            <v>172.0641</v>
          </cell>
        </row>
        <row r="543">
          <cell r="A543" t="str">
            <v>001.15.00360</v>
          </cell>
          <cell r="B543" t="str">
            <v>Janela metálica maximar em perfis metálicos (cantoneiras e tees)</v>
          </cell>
          <cell r="C543" t="str">
            <v>M2</v>
          </cell>
          <cell r="D543">
            <v>181.0641</v>
          </cell>
        </row>
        <row r="544">
          <cell r="A544" t="str">
            <v>001.15.00380</v>
          </cell>
          <cell r="B544" t="str">
            <v>Janela metálica veneziana em metalon</v>
          </cell>
          <cell r="C544" t="str">
            <v>M2</v>
          </cell>
          <cell r="D544">
            <v>142.0641</v>
          </cell>
        </row>
        <row r="545">
          <cell r="A545" t="str">
            <v>001.15.00400</v>
          </cell>
          <cell r="B545" t="str">
            <v>Janela metálica fixa para vidro em chapa dobrada</v>
          </cell>
          <cell r="C545" t="str">
            <v>M2</v>
          </cell>
          <cell r="D545">
            <v>197.0641</v>
          </cell>
        </row>
        <row r="546">
          <cell r="A546" t="str">
            <v>001.15.00420</v>
          </cell>
          <cell r="B546" t="str">
            <v>Janela metálica tipo grade de ferro de 1/2 pol. espaçados a cada 15 cm incl. tela de arame sobreposta, j3-120x50 cm</v>
          </cell>
          <cell r="C546" t="str">
            <v>UN</v>
          </cell>
          <cell r="D546">
            <v>254.06110000000001</v>
          </cell>
        </row>
        <row r="547">
          <cell r="A547" t="str">
            <v>001.15.00440</v>
          </cell>
          <cell r="B547" t="str">
            <v>Janela metálica de chapa dobrada n.18 tipo grade fixa inclusive ferragens e tela mosquiteiro</v>
          </cell>
          <cell r="C547" t="str">
            <v>M2</v>
          </cell>
          <cell r="D547">
            <v>141.7801</v>
          </cell>
        </row>
        <row r="548">
          <cell r="A548" t="str">
            <v>001.15.00460</v>
          </cell>
          <cell r="B548" t="str">
            <v>Janela metálica de correr em metalón com tela</v>
          </cell>
          <cell r="C548" t="str">
            <v>M2</v>
          </cell>
          <cell r="D548">
            <v>158.92019999999999</v>
          </cell>
        </row>
        <row r="549">
          <cell r="A549" t="str">
            <v>001.15.00480</v>
          </cell>
          <cell r="B549" t="str">
            <v>Portão metálico tipo grade em ferro de 1/2 pol espaçados a cada 15 cm conf. modelo, p5-90x210 cm</v>
          </cell>
          <cell r="C549" t="str">
            <v>UN</v>
          </cell>
          <cell r="D549">
            <v>327.86009999999999</v>
          </cell>
        </row>
        <row r="550">
          <cell r="A550" t="str">
            <v>001.15.00500</v>
          </cell>
          <cell r="B550" t="str">
            <v>Portão de Correr em Chapa Corrugada N.18, Conf. Det. SINFRA N.06</v>
          </cell>
          <cell r="C550" t="str">
            <v>M2</v>
          </cell>
          <cell r="D550">
            <v>210.76259999999999</v>
          </cell>
        </row>
        <row r="551">
          <cell r="A551" t="str">
            <v>001.15.00520</v>
          </cell>
          <cell r="B551" t="str">
            <v>Gradil  de ferro metalón 20x20 mm</v>
          </cell>
          <cell r="C551" t="str">
            <v>M2</v>
          </cell>
          <cell r="D551">
            <v>78.575999999999993</v>
          </cell>
        </row>
        <row r="552">
          <cell r="A552" t="str">
            <v>001.15.00540</v>
          </cell>
          <cell r="B552" t="str">
            <v>Fornecimento e Instalação de Gradil em Módulos Fixos, conf. det. SINFRA/ FEMA - Entrada do Parque Mãe Bonifácia</v>
          </cell>
          <cell r="C552" t="str">
            <v>ML</v>
          </cell>
          <cell r="D552">
            <v>234.26140000000001</v>
          </cell>
        </row>
        <row r="553">
          <cell r="A553" t="str">
            <v>001.15.00560</v>
          </cell>
          <cell r="B553" t="str">
            <v>Portão de ferro metalon  30x20mm</v>
          </cell>
          <cell r="C553" t="str">
            <v>M2</v>
          </cell>
          <cell r="D553">
            <v>54.730200000000004</v>
          </cell>
        </row>
        <row r="554">
          <cell r="A554" t="str">
            <v>001.15.00580</v>
          </cell>
          <cell r="B554" t="str">
            <v>Grades de proteção - chapa 2 x 1 cm</v>
          </cell>
          <cell r="C554" t="str">
            <v>M2</v>
          </cell>
          <cell r="D554">
            <v>69.780100000000004</v>
          </cell>
        </row>
        <row r="555">
          <cell r="A555" t="str">
            <v>001.15.00600</v>
          </cell>
          <cell r="B555" t="str">
            <v>Portão metálico em chapa dobrada com fechamento em chapa lisa, inclusive ferragens</v>
          </cell>
          <cell r="C555" t="str">
            <v>M2</v>
          </cell>
          <cell r="D555">
            <v>88.480099999999993</v>
          </cell>
        </row>
        <row r="556">
          <cell r="A556" t="str">
            <v>001.15.00620</v>
          </cell>
          <cell r="B556" t="str">
            <v>Corrimão metálico de ferro ( 3 x 2 cm ) h=0,80m</v>
          </cell>
          <cell r="C556" t="str">
            <v>ML</v>
          </cell>
          <cell r="D556">
            <v>59.280099999999997</v>
          </cell>
        </row>
        <row r="557">
          <cell r="A557" t="str">
            <v>001.15.00640</v>
          </cell>
          <cell r="B557" t="str">
            <v>Portão metálico em chapa lisa vincada c/ requadro em perfil de ferro simples, inclusive ferragens e fechadura</v>
          </cell>
          <cell r="C557" t="str">
            <v>M2</v>
          </cell>
          <cell r="D557">
            <v>103.92019999999999</v>
          </cell>
        </row>
        <row r="558">
          <cell r="A558" t="str">
            <v>001.15.00660</v>
          </cell>
          <cell r="B558" t="str">
            <v>Fornecimento e Instalação de Porta De Ferro Tipo Veneziana - 0,80 x 2,10 x 0,12 m - Padrão Popular</v>
          </cell>
          <cell r="C558" t="str">
            <v>UN</v>
          </cell>
          <cell r="D558">
            <v>141.67019999999999</v>
          </cell>
        </row>
        <row r="559">
          <cell r="A559" t="str">
            <v>001.15.00680</v>
          </cell>
          <cell r="B559" t="str">
            <v>Fornecimento e Instalação de Porta De Ferro Tipo Veneziana - 0,70 x 2,10 x 0,12 m - Padrão Popular</v>
          </cell>
          <cell r="C559" t="str">
            <v>UN</v>
          </cell>
          <cell r="D559">
            <v>141.67019999999999</v>
          </cell>
        </row>
        <row r="560">
          <cell r="A560" t="str">
            <v>001.15.00700</v>
          </cell>
          <cell r="B560" t="str">
            <v>Fornecimento e Instalação de Porta De Ferro Tipo Veneziana - 0,60 x 2,10 x 0,12 m - Padrão Popular</v>
          </cell>
          <cell r="C560" t="str">
            <v>UN</v>
          </cell>
          <cell r="D560">
            <v>141.67019999999999</v>
          </cell>
        </row>
        <row r="561">
          <cell r="A561" t="str">
            <v>001.15.00720</v>
          </cell>
          <cell r="B561" t="str">
            <v>Fornecimento e Instalação de Janela Tipo Vitro Basculante sem Grade  0.40 x 0.60 cm, batente e = 13 cm chapa 22 - Padrão Popular</v>
          </cell>
          <cell r="C561" t="str">
            <v>UN</v>
          </cell>
          <cell r="D561">
            <v>69.260099999999994</v>
          </cell>
        </row>
        <row r="562">
          <cell r="A562" t="str">
            <v>001.15.00740</v>
          </cell>
          <cell r="B562" t="str">
            <v>Fornecimento e Instalação de Janela Tipo Vitro Basculante sem Grade  0.60 x 0.60 cm, batente e = 13 cm chapa 22 - Padrão Popular</v>
          </cell>
          <cell r="C562" t="str">
            <v>UN</v>
          </cell>
          <cell r="D562">
            <v>75.920100000000005</v>
          </cell>
        </row>
        <row r="563">
          <cell r="A563" t="str">
            <v>001.15.00760</v>
          </cell>
          <cell r="B563" t="str">
            <v>Fornecimento e Instalação de Janela Tipo Vitro Maxim-ar 1.00 x 0.60 m c/ Grade Xadrez, Batente E = 12 cm, Chapa 22  - Padrão Comercial</v>
          </cell>
          <cell r="C563" t="str">
            <v>UN</v>
          </cell>
          <cell r="D563">
            <v>139.12909999999999</v>
          </cell>
        </row>
        <row r="564">
          <cell r="A564" t="str">
            <v>001.15.00780</v>
          </cell>
          <cell r="B564" t="str">
            <v>Fornecimento e Instalação de Janela Tipo Veneziana de Correr, Sem Vitrô, Com Grade Dim.1.00 x 1.20 x 0.13 - Padrão Popular</v>
          </cell>
          <cell r="C564" t="str">
            <v>UN</v>
          </cell>
          <cell r="D564">
            <v>144.72020000000001</v>
          </cell>
        </row>
        <row r="565">
          <cell r="A565" t="str">
            <v>001.15.00800</v>
          </cell>
          <cell r="B565" t="str">
            <v>Fornecimento e Instalação de Janela Tipo Veneziana de Correr, Sem Vitrô, Com Grade Dim.1.00 x 1.50 x 0.13 - Padrão Popular</v>
          </cell>
          <cell r="C565" t="str">
            <v>UN</v>
          </cell>
          <cell r="D565">
            <v>159.18020000000001</v>
          </cell>
        </row>
        <row r="566">
          <cell r="A566" t="str">
            <v>001.15.00820</v>
          </cell>
          <cell r="B566" t="str">
            <v>Fornecimento e Instalação de Janela Tipo Vitro de Correr com Caixilho Fixo 1.20 x 1.00 m s/ Grade, Batente E = 12 cm, Chapa 22 4 Folhas - Padrão Comercial</v>
          </cell>
          <cell r="C566" t="str">
            <v>UN</v>
          </cell>
          <cell r="D566">
            <v>131.2902</v>
          </cell>
        </row>
        <row r="567">
          <cell r="A567" t="str">
            <v>001.15.00840</v>
          </cell>
          <cell r="B567" t="str">
            <v>Fornecimento e Instalação de Janela Tipo Vitro de Correr com Caixilho Fixo 1.50 x 1.00 m c/ Grade, Batente E = 12 cm, Chapa 22 4 Folhas - Padrão Comercial</v>
          </cell>
          <cell r="C567" t="str">
            <v>UN</v>
          </cell>
          <cell r="D567">
            <v>148.1191</v>
          </cell>
        </row>
        <row r="568">
          <cell r="A568" t="str">
            <v>001.15.00860</v>
          </cell>
          <cell r="B568" t="str">
            <v>Fornecimento e Instalação de Janela Tipo Vitro de Correr com Caixilho Fixo 2.00 x 1.00 m s/ Grade, Batente e= 12 cm Chapa 22, 4 Folhas - Padrão Comercial</v>
          </cell>
          <cell r="C568" t="str">
            <v>UN</v>
          </cell>
          <cell r="D568">
            <v>224.66909999999999</v>
          </cell>
        </row>
        <row r="569">
          <cell r="A569" t="str">
            <v>001.15.00880</v>
          </cell>
          <cell r="B569" t="str">
            <v>Fornecimento e Instalação de Janela Tipo Vitro de Correr com Caixilho Fixo 1.50 x 1.20 m c/ Grade, Batente E = 12 cm, Chapa 22 4 Folhas - Padrão Comercial</v>
          </cell>
          <cell r="C569" t="str">
            <v>UN</v>
          </cell>
          <cell r="D569">
            <v>222.22909999999999</v>
          </cell>
        </row>
        <row r="570">
          <cell r="A570" t="str">
            <v>001.15.00900</v>
          </cell>
          <cell r="B570" t="str">
            <v>Fornecimento e Instalação de Porta Padrão Popular (sem defeitos), Tipo Solidor, Dimensão 60 x 210 cm, incl. Portal de Cedrinho Fixado Com Espuma de Poliuretano, Alisar de Cedrinho, Dobradiça de Ferro Zincado 31/2"""""""""""""""" x 21/2"""""""""""""""",</v>
          </cell>
          <cell r="C570" t="str">
            <v>CJ</v>
          </cell>
          <cell r="D570">
            <v>112.15219999999999</v>
          </cell>
        </row>
        <row r="571">
          <cell r="A571" t="str">
            <v>001.15.00920</v>
          </cell>
          <cell r="B571" t="str">
            <v>Fornecimento e Instalação de Porta Padrão Popular (sem defeitos), Tipo Solidor, Dimensão 70 x 210 cm, incl. Portal de Cedrinho Fixado Com Espuma de Poliuretano, Alisar de Cedrinho, Dobradiça de Ferro Zincado 31/2"""""""""""""""" x 21/2"""""""""""""""",</v>
          </cell>
          <cell r="C571" t="str">
            <v>CJ</v>
          </cell>
          <cell r="D571">
            <v>112.15219999999999</v>
          </cell>
        </row>
        <row r="572">
          <cell r="A572" t="str">
            <v>001.15.00940</v>
          </cell>
          <cell r="B572" t="str">
            <v>Fornecimento e Instalação de Porta Padrão Popular (sem defeitos), Tipo Solidor, Dimensão 80 x 210 cm, incl. Portal de Cedrinho Fixado Com Espuma de Poliuretano, Alisar de Cedrinho, Dobradiça de Ferro Zincado 31/2"""""""""""""""" x 21/2"""""""""""""""",</v>
          </cell>
          <cell r="C572" t="str">
            <v>CJ</v>
          </cell>
          <cell r="D572">
            <v>112.15219999999999</v>
          </cell>
        </row>
        <row r="573">
          <cell r="A573" t="str">
            <v>001.15.00960</v>
          </cell>
          <cell r="B573" t="str">
            <v>Fornecimento e Instalação de Porta Tipo Solidor, Angelim, Prensada, Semi Oca, Laminada Para Pintura, Dim. 60 x 180 cm, incl. Portal de Angelim e=3.50cm, Fixado C/ Espuma de Poliuretano, Alisar de Angelim l=6.00cm, Dobradiça de Ferro Niquel. 31/2""""""""</v>
          </cell>
          <cell r="C573" t="str">
            <v>CJ</v>
          </cell>
          <cell r="D573">
            <v>206.03219999999999</v>
          </cell>
        </row>
        <row r="574">
          <cell r="A574" t="str">
            <v>001.15.00980</v>
          </cell>
          <cell r="B574" t="str">
            <v>Fornecimento e Instalação de Porta Tipo Solidor, Angelim, Prensada, Semi Oca, Laminada Para Pintura, Dim. 70 x 180 cm, incl. Portal de Angelim e=3.50cm, Fixado C/ Espuma de Poliuretano, Alisar de Angelim l=6.00cm, Dobradiça de Ferro Niquel. 31/2""""""""</v>
          </cell>
          <cell r="C574" t="str">
            <v>CJ</v>
          </cell>
          <cell r="D574">
            <v>206.03219999999999</v>
          </cell>
        </row>
        <row r="575">
          <cell r="A575" t="str">
            <v>001.15.01000</v>
          </cell>
          <cell r="B575" t="str">
            <v>Fornecimento e Instalação de Porta Tipo Solidor, Angelim, Prensada, Semi Oca, Laminada Para Pintura, Dim.80 x 180 cm, incl. Portal de Angelim e=3.50cm, Fixado C/ Espuma de Poliuretano, Alisar de Angelim l=6.00cm, Dobradiça de Ferro Niquel. 31/2"""""""""</v>
          </cell>
          <cell r="C575" t="str">
            <v>CJ</v>
          </cell>
          <cell r="D575">
            <v>206.03219999999999</v>
          </cell>
        </row>
        <row r="576">
          <cell r="A576" t="str">
            <v>001.15.01020</v>
          </cell>
          <cell r="B576" t="str">
            <v>Fornecimento e Instalação de Porta Tipo Solidor, Angelim, Prensada, Semi Oca, Laminada Para Pintura, Dim. 60 x 210 cm, incl. Portal de Angelim e=3.50cm, Fixado C/ Espuma de Poliuretano, Alisar de Angelim l=6.00cm, Dobradiça de Ferro Niquel. 31/2""""""""</v>
          </cell>
          <cell r="C576" t="str">
            <v>CJ</v>
          </cell>
          <cell r="D576">
            <v>206.03219999999999</v>
          </cell>
        </row>
        <row r="577">
          <cell r="A577" t="str">
            <v>001.15.01040</v>
          </cell>
          <cell r="B577" t="str">
            <v>Fornecimento e Instalação de Porta Tipo Solidor, Angelim, Prensada, Semi Oca, Laminada Para Pintura, Dim. 70 x 210 cm, incl. Portal de Angelim e=3.50cm, Fixado C/ Espuma de Poliuretano, Alisar de Angelim l=6.00cm, Dobradiça de Ferro Niquel. 31/2""""""""</v>
          </cell>
          <cell r="C577" t="str">
            <v>CJ</v>
          </cell>
          <cell r="D577">
            <v>206.03219999999999</v>
          </cell>
        </row>
        <row r="578">
          <cell r="A578" t="str">
            <v>001.15.01060</v>
          </cell>
          <cell r="B578" t="str">
            <v>Fornecimento e Instalação de Porta Tipo Solidor, Angelim, Prensada, Semi Oca, Laminada Para Pintura, Dim.80 x 210 cm, incl. Portal de Angelim e=3.50cm, Fixado C/ Espuma de Poliuretano, Alisar de Angelim l=6.00cm, Dobradiça de Ferro Niquel. 31/2"""""""""</v>
          </cell>
          <cell r="C578" t="str">
            <v>CJ</v>
          </cell>
          <cell r="D578">
            <v>206.03219999999999</v>
          </cell>
        </row>
        <row r="579">
          <cell r="A579" t="str">
            <v>001.15.01080</v>
          </cell>
          <cell r="B579" t="str">
            <v>Fornecimento e Instalação de Porta Tipo Solidor, Angelim, Prensada, Semi Oca, Laminada Para Pintura, Dim. 90 x 210 cm, incl. Portal de Angelim e=3.50cm, Fixado C/ Espuma de Poliuretano, Alisar de Angelim l=6.00cm, Dobradiça de Ferro Niquel. 31/2""""""""</v>
          </cell>
          <cell r="C579" t="str">
            <v>CJ</v>
          </cell>
          <cell r="D579">
            <v>206.03219999999999</v>
          </cell>
        </row>
        <row r="580">
          <cell r="A580" t="str">
            <v>001.15.01100</v>
          </cell>
          <cell r="B580" t="str">
            <v>Fornecimento e Instalação de Porta Tipo Solidor, Angelim, Prensada, Encabeçada,Semi Oca, Laminada Para Envernizamento, Dim. 60 x 210 cm, incl. Portal de Angelim e=3.50cm, Fixado C/ Espuma de Poliuretano, Alisar de Angelim l=6.00cm, Dobradiça 31/2"""""""</v>
          </cell>
          <cell r="C580" t="str">
            <v>CJ</v>
          </cell>
          <cell r="D580">
            <v>231.0522</v>
          </cell>
        </row>
        <row r="581">
          <cell r="A581" t="str">
            <v>001.15.01120</v>
          </cell>
          <cell r="B581" t="str">
            <v>Fornecimento e Instalação de Porta Tipo Solidor, Angelim, Prensada, Encabeçada,Semi Oca, Laminada Para Envernizamento, Dim. 70 x 210 cm, incl. Portal de Angelim e=3.50cm, Fixado C/ Espuma de Poliuretano, Alisar de Angelim l=6.00cm, Dobradiça 31/2"""""""</v>
          </cell>
          <cell r="C581" t="str">
            <v>CJ</v>
          </cell>
          <cell r="D581">
            <v>231.0522</v>
          </cell>
        </row>
        <row r="582">
          <cell r="A582" t="str">
            <v>001.15.01140</v>
          </cell>
          <cell r="B582" t="str">
            <v>Fornecimento e Instalação de Porta Tipo Solidor, Angelim, Prensada, Encabeçada,Semi Oca, Laminada Para Envernizamento, Dim. 80 x 210 cm, incl. Portal de Angelim e=3.50cm, Fixado C/ Espuma de Poliuretano, Alisar de Angelim l=6.00cm, Dobradiça 31/2"""""""</v>
          </cell>
          <cell r="C582" t="str">
            <v>CJ</v>
          </cell>
          <cell r="D582">
            <v>231.0522</v>
          </cell>
        </row>
        <row r="583">
          <cell r="A583" t="str">
            <v>001.15.01160</v>
          </cell>
          <cell r="B583" t="str">
            <v>Fornecimento e Instalação de Porta Tipo Solidor, Angelim, Prensada, Encabeçada,Semi Oca, Laminada Para Envernizamento, Dim. 90 x 210 cm, incl. Portal de Angelim e=3.50cm, Fixado C/ Espuma de Poliuretano, Alisar de Angelim l=6.00cm, Dobradiça 31/2"""""""</v>
          </cell>
          <cell r="C583" t="str">
            <v>CJ</v>
          </cell>
          <cell r="D583">
            <v>231.0522</v>
          </cell>
        </row>
        <row r="584">
          <cell r="A584" t="str">
            <v>001.15.01180</v>
          </cell>
          <cell r="B584" t="str">
            <v>Fornecimento e Instalação de Porta Tipo Solidor,Itaúba, Prensada, Encabeçada,Semi Oca, Laminada Para Envernizamento, Dim. 60 x 210 cm, incl. Portal de Itaúba e=3.50cm, Fixado C/ Espuma de Poliuretano, Alisar de Itaúba l=6.00cm, Dobradiça de 31/2""""""""</v>
          </cell>
          <cell r="C584" t="str">
            <v>CJ</v>
          </cell>
          <cell r="D584">
            <v>238.13220000000001</v>
          </cell>
        </row>
        <row r="585">
          <cell r="A585" t="str">
            <v>001.15.01200</v>
          </cell>
          <cell r="B585" t="str">
            <v>Fornecimento e Instalação de Porta Tipo Solidor,Itaúba, Prensada, Encabeçada,Semi Oca, Laminada Para Envernizamento, Dim. 70 x 210 cm, incl. Portal de Itaúba e=3.50cm, Fixado C/ Espuma de Poliuretano, Alisar de Itaúba l=6.00cm, Dobradiça de 31/2""""""""</v>
          </cell>
          <cell r="C585" t="str">
            <v>CJ</v>
          </cell>
          <cell r="D585">
            <v>238.13220000000001</v>
          </cell>
        </row>
        <row r="586">
          <cell r="A586" t="str">
            <v>001.15.01220</v>
          </cell>
          <cell r="B586" t="str">
            <v>Fornecimento e Instalação de Porta Tipo Solidor,Itaúba, Prensada, Encabeçada,Semi Oca, Laminada Para Envernizamento, Dim. 80 x 210 cm, incl. Portal de Itaúba e=3.50cm, Fixado C/ Espuma de Poliuretano, Alisar de Itaúba l=6.00cm, Dobradiça de 31/2""""""""</v>
          </cell>
          <cell r="C586" t="str">
            <v>CJ</v>
          </cell>
          <cell r="D586">
            <v>226.44220000000001</v>
          </cell>
        </row>
        <row r="587">
          <cell r="A587" t="str">
            <v>001.15.01240</v>
          </cell>
          <cell r="B587" t="str">
            <v>Fornecimento e Instalação de Porta Tipo Solidor,Itaúba, Prensada, Encabeçada,Semi Oca, Laminada Para Envernizamento, Dim. 90 x 210 cm, incl. Portal de Itaúba e=3.50cm, Fixado C/ Espuma de Poliuretano, Alisar de Itaúba l=6.00cm, Dobradiça de 31/2""""""""</v>
          </cell>
          <cell r="C587" t="str">
            <v>CJ</v>
          </cell>
          <cell r="D587">
            <v>226.44220000000001</v>
          </cell>
        </row>
        <row r="588">
          <cell r="A588" t="str">
            <v>001.15.01260</v>
          </cell>
          <cell r="B588" t="str">
            <v>Fornecimento e Instalação de Porta Tipo Solidor, Angelim, Prensada, Semi Oca, Laminada e Formicada TX PP30 0.8 mm, Dim. 60 x 210 cm, incl. Portal de Angelim e=3.50cm, Fix. Espuma de Poliur., Alisar de Angelim l=6.00cm, Dobr. de Ferro Niquel. 31/2"""""""</v>
          </cell>
          <cell r="C588" t="str">
            <v>UN</v>
          </cell>
          <cell r="D588">
            <v>309.18029999999999</v>
          </cell>
        </row>
        <row r="589">
          <cell r="A589" t="str">
            <v>001.15.01280</v>
          </cell>
          <cell r="B589" t="str">
            <v>Fornecimento e Instalação de Porta Tipo Solidor, Angelim, Prensada, Semi Oca, Laminada e Formicada TX PP30 0.8 mm, Dim. 70 x 210 cm, incl. Portal de Angelim e=3.50cm, Fix. Espuma de Poliur., Alisar de Angelim l=6.00cm, Dobr. de Ferro Niquel. 31/2"""""""</v>
          </cell>
          <cell r="C589" t="str">
            <v>UN</v>
          </cell>
          <cell r="D589">
            <v>332.56029999999998</v>
          </cell>
        </row>
        <row r="590">
          <cell r="A590" t="str">
            <v>001.15.01300</v>
          </cell>
          <cell r="B590" t="str">
            <v>Fornecimento e Instalação de Porta Tipo Solidor, Angelim, Prensada, Semi Oca, Laminada e Formicada TX PP30 0.8 mm, Dim. 80 x 210 cm, incl. Portal de Angelim e=3.50cm, Fix. Espuma de Poliur., Alisar de Angelim l=6.00cm, Dobr. de Ferro Niquel. 31/2"""""""</v>
          </cell>
          <cell r="C590" t="str">
            <v>UN</v>
          </cell>
          <cell r="D590">
            <v>332.56029999999998</v>
          </cell>
        </row>
        <row r="591">
          <cell r="A591" t="str">
            <v>001.15.01320</v>
          </cell>
          <cell r="B591" t="str">
            <v>Fornecimento e Instalação de Porta Tipo Solidor, Angelim, Prensada, Semi Oca, Laminada e Formicada TX PP30 0.8 mm, Dim. 90 x 210 cm, incl. Portal de Angelim e=3.50cm, Fix. Espuma de Poliur., Alisar de Angelim l=6.00cm, Dobr. de Ferro Niquel. 31/2"""""""</v>
          </cell>
          <cell r="C591" t="str">
            <v>UN</v>
          </cell>
          <cell r="D591">
            <v>332.56029999999998</v>
          </cell>
        </row>
        <row r="592">
          <cell r="A592" t="str">
            <v>001.15.01340</v>
          </cell>
          <cell r="B592" t="str">
            <v>Fechadura c/ chave central, maçaneta tipo copo, conjunto completo p/portas de entrada</v>
          </cell>
          <cell r="C592" t="str">
            <v>UN</v>
          </cell>
          <cell r="D592">
            <v>23.0838</v>
          </cell>
        </row>
        <row r="593">
          <cell r="A593" t="str">
            <v>001.15.01360</v>
          </cell>
          <cell r="B593" t="str">
            <v>Fechadura c/ chave central, maçaneta tipo copo, conjunto completo p/portas de comunicacao</v>
          </cell>
          <cell r="C593" t="str">
            <v>UN</v>
          </cell>
          <cell r="D593">
            <v>18.9238</v>
          </cell>
        </row>
        <row r="594">
          <cell r="A594" t="str">
            <v>001.15.01380</v>
          </cell>
          <cell r="B594" t="str">
            <v>Fechadura c/ chave central, maçaneta tipo copo, conjunto completo p/portas de banheiro</v>
          </cell>
          <cell r="C594" t="str">
            <v>UN</v>
          </cell>
          <cell r="D594">
            <v>18.9238</v>
          </cell>
        </row>
        <row r="595">
          <cell r="A595" t="str">
            <v>001.15.01400</v>
          </cell>
          <cell r="B595" t="str">
            <v>Tela metálica tipo mosquiteiro fixado em ferro cantoneira de abas iguais de 1/2""""""""""""""""""""""""""""""""x1/8""""""""""""""""""""""""""""""""</v>
          </cell>
          <cell r="C595" t="str">
            <v>M2</v>
          </cell>
          <cell r="D595">
            <v>34.012599999999999</v>
          </cell>
        </row>
        <row r="596">
          <cell r="A596" t="str">
            <v>001.15.01420</v>
          </cell>
          <cell r="B596" t="str">
            <v>Tela metálica tipo mosquiteiro fixado em ferro cantoneira de abas iguais de 1""""""""""""""""""""""""""""""""x3/16""""""""""""""""""""""""""""""""</v>
          </cell>
          <cell r="C596" t="str">
            <v>M2</v>
          </cell>
          <cell r="D596">
            <v>60.1126</v>
          </cell>
        </row>
        <row r="597">
          <cell r="A597" t="str">
            <v>001.15.01440</v>
          </cell>
          <cell r="B597" t="str">
            <v>Fornecimento e Instalação de Chapa de Ferro Preta Lisa e= 3 mm Conf. Det. 26 A SEJUSP</v>
          </cell>
          <cell r="C597" t="str">
            <v>M2</v>
          </cell>
          <cell r="D597">
            <v>128.08510000000001</v>
          </cell>
        </row>
        <row r="598">
          <cell r="A598" t="str">
            <v>001.15.01460</v>
          </cell>
          <cell r="B598" t="str">
            <v>Fornecimento e Instalação de Chapa de Ferro Preta Lisa e= 8 mm Conf. Det. 26 C SEJUSP</v>
          </cell>
          <cell r="C598" t="str">
            <v>M2</v>
          </cell>
          <cell r="D598">
            <v>339.98250000000002</v>
          </cell>
        </row>
        <row r="599">
          <cell r="A599" t="str">
            <v>001.15.01480</v>
          </cell>
          <cell r="B599" t="str">
            <v>Fornecimento e Instalação de Porta Para Cadeia ou Presídio 0.80 x 2.10 em grade 7/8"""""""""""""""" e barra chata 1 1/2"""""""""""""""" x 5/16"""""""""""""""" Conf. Det. 05 SINFRA</v>
          </cell>
          <cell r="C599" t="str">
            <v>M2</v>
          </cell>
          <cell r="D599">
            <v>228.3981</v>
          </cell>
        </row>
        <row r="600">
          <cell r="A600" t="str">
            <v>001.15.01500</v>
          </cell>
          <cell r="B600" t="str">
            <v>Fornecimento e Instalação de Porta Metálica C/ Passa Prato Conf. Det. 05 SEJUSP</v>
          </cell>
          <cell r="C600" t="str">
            <v>M2</v>
          </cell>
          <cell r="D600">
            <v>356.3116</v>
          </cell>
        </row>
        <row r="601">
          <cell r="A601" t="str">
            <v>001.15.01520</v>
          </cell>
          <cell r="B601" t="str">
            <v>Fornecimento e Instalação de Porta Metálica S/ Passa Prato Conf. Det. 05 A SEJUSP</v>
          </cell>
          <cell r="C601" t="str">
            <v>M2</v>
          </cell>
          <cell r="D601">
            <v>278.435</v>
          </cell>
        </row>
        <row r="602">
          <cell r="A602" t="str">
            <v>001.15.01540</v>
          </cell>
          <cell r="B602" t="str">
            <v>Fornecimento e Instalação de Porta Metálica C/ Chapa Metálica Sobre Toda a Porta Conf. Det. 05 B  SEJUSP</v>
          </cell>
          <cell r="C602" t="str">
            <v>M2</v>
          </cell>
          <cell r="D602">
            <v>426.22550000000001</v>
          </cell>
        </row>
        <row r="603">
          <cell r="A603" t="str">
            <v>001.15.01560</v>
          </cell>
          <cell r="B603" t="str">
            <v>Fornecimento e Instalação de Conjunto de Grade Conf. Det. 08 SEJUSP</v>
          </cell>
          <cell r="C603" t="str">
            <v>M2</v>
          </cell>
          <cell r="D603">
            <v>130.3528</v>
          </cell>
        </row>
        <row r="604">
          <cell r="A604" t="str">
            <v>001.15.01580</v>
          </cell>
          <cell r="B604" t="str">
            <v>Fornecimento e Instalação de Grade Metálica Conf. Det. 09 A SEJUSP</v>
          </cell>
          <cell r="C604" t="str">
            <v>M2</v>
          </cell>
          <cell r="D604">
            <v>191.13390000000001</v>
          </cell>
        </row>
        <row r="605">
          <cell r="A605" t="str">
            <v>001.15.01600</v>
          </cell>
          <cell r="B605" t="str">
            <v>Fornecimento e Instalação de Porta Metálica C/ Chapa Metálica Sobre Toda a Porta Conf. Det. 23  SEJUSP</v>
          </cell>
          <cell r="C605" t="str">
            <v>M2</v>
          </cell>
          <cell r="D605">
            <v>380.79219999999998</v>
          </cell>
        </row>
        <row r="606">
          <cell r="A606" t="str">
            <v>001.15.01620</v>
          </cell>
          <cell r="B606" t="str">
            <v>Fornecimento e Instalação de Porta Metálica S/ Chapa Metálica Conf. Det. 23 A  SEJUSP</v>
          </cell>
          <cell r="C606" t="str">
            <v>M2</v>
          </cell>
          <cell r="D606">
            <v>297.1728</v>
          </cell>
        </row>
        <row r="607">
          <cell r="A607" t="str">
            <v>001.15.01640</v>
          </cell>
          <cell r="B607" t="str">
            <v>Fornecimento e Instalação de Visor Conf. Det. 30 SEJUSP</v>
          </cell>
          <cell r="C607" t="str">
            <v>UN</v>
          </cell>
          <cell r="D607">
            <v>210.96690000000001</v>
          </cell>
        </row>
        <row r="608">
          <cell r="A608" t="str">
            <v>001.15.01660</v>
          </cell>
          <cell r="B608" t="str">
            <v>Fornecimento e Instalação de Tranca Tipo Comum Conf. Det. 41 SEJUSP</v>
          </cell>
          <cell r="C608" t="str">
            <v>UN</v>
          </cell>
          <cell r="D608">
            <v>122.89190000000001</v>
          </cell>
        </row>
        <row r="609">
          <cell r="A609" t="str">
            <v>001.15.01680</v>
          </cell>
          <cell r="B609" t="str">
            <v>Fornecimento e Instalação de Grade Metálica Conf. Det. 45 B SEJUSP</v>
          </cell>
          <cell r="C609" t="str">
            <v>M2</v>
          </cell>
          <cell r="D609">
            <v>246.39519999999999</v>
          </cell>
        </row>
        <row r="610">
          <cell r="A610" t="str">
            <v>001.15.01700</v>
          </cell>
          <cell r="B610" t="str">
            <v>Batente de madeira 15 x 15 cm para porta e janela</v>
          </cell>
          <cell r="C610" t="str">
            <v>M</v>
          </cell>
          <cell r="D610">
            <v>20.780100000000001</v>
          </cell>
        </row>
        <row r="611">
          <cell r="A611" t="str">
            <v>001.15.01720</v>
          </cell>
          <cell r="B611" t="str">
            <v>Batente de madeira 3,5 x 14,5 cm para portas e janelas</v>
          </cell>
          <cell r="C611" t="str">
            <v>M</v>
          </cell>
          <cell r="D611">
            <v>8.0530000000000008</v>
          </cell>
        </row>
        <row r="612">
          <cell r="A612" t="str">
            <v>001.15.01740</v>
          </cell>
          <cell r="B612" t="str">
            <v>Reparo em esquadria - substituição de batente de madeira</v>
          </cell>
          <cell r="C612" t="str">
            <v>M</v>
          </cell>
          <cell r="D612">
            <v>17.803999999999998</v>
          </cell>
        </row>
        <row r="613">
          <cell r="A613" t="str">
            <v>001.15.01760</v>
          </cell>
          <cell r="B613" t="str">
            <v>Reparo em esquadria - substituição de folha de porta de madeira tipo solidor, inclusive dobradiças, -(0,60x1,80)m</v>
          </cell>
          <cell r="C613" t="str">
            <v>UN</v>
          </cell>
          <cell r="D613">
            <v>51.0627</v>
          </cell>
        </row>
        <row r="614">
          <cell r="A614" t="str">
            <v>001.15.01780</v>
          </cell>
          <cell r="B614" t="str">
            <v>Reparo em esquadria - substituição de folha de porta de madeira tipo solidor, inclusive dobradiças, -(0,60x2,10)m</v>
          </cell>
          <cell r="C614" t="str">
            <v>UN</v>
          </cell>
          <cell r="D614">
            <v>54.752699999999997</v>
          </cell>
        </row>
        <row r="615">
          <cell r="A615" t="str">
            <v>001.15.01800</v>
          </cell>
          <cell r="B615" t="str">
            <v>Reparo em esquadria - substituição de folha de porta de madeira tipo solidor, inclusive dobradiças, -(0,70x2,10)m</v>
          </cell>
          <cell r="C615" t="str">
            <v>UN</v>
          </cell>
          <cell r="D615">
            <v>54.752699999999997</v>
          </cell>
        </row>
        <row r="616">
          <cell r="A616" t="str">
            <v>001.15.01820</v>
          </cell>
          <cell r="B616" t="str">
            <v>Reparo em esquadria - substituição de folha de porta de madeira tipo solidor, inclusive dobradiças, -(0,80x2,10)m</v>
          </cell>
          <cell r="C616" t="str">
            <v>UN</v>
          </cell>
          <cell r="D616">
            <v>54.752699999999997</v>
          </cell>
        </row>
        <row r="617">
          <cell r="A617" t="str">
            <v>001.15.01840</v>
          </cell>
          <cell r="B617" t="str">
            <v>Reparo em esquadria - substituição de folha de porta de madeira tipo solidor, inclusive dobradiças, -(0,90x2,10)m</v>
          </cell>
          <cell r="C617" t="str">
            <v>UN</v>
          </cell>
          <cell r="D617">
            <v>92.752700000000004</v>
          </cell>
        </row>
        <row r="618">
          <cell r="A618" t="str">
            <v>001.15.01860</v>
          </cell>
          <cell r="B618" t="str">
            <v>Reparo em esquadria - substituição de batente de peroba, inclusive guarnições -vão de (0,60x2,10)m</v>
          </cell>
          <cell r="C618" t="str">
            <v>JG</v>
          </cell>
          <cell r="D618">
            <v>98.378</v>
          </cell>
        </row>
        <row r="619">
          <cell r="A619" t="str">
            <v>001.15.01880</v>
          </cell>
          <cell r="B619" t="str">
            <v>Reparo em esquadria - substituição de batente de peroba, inclusive guarnições -vão de (0,70x2,10)m</v>
          </cell>
          <cell r="C619" t="str">
            <v>JG</v>
          </cell>
          <cell r="D619">
            <v>97.031400000000005</v>
          </cell>
        </row>
        <row r="620">
          <cell r="A620" t="str">
            <v>001.15.01900</v>
          </cell>
          <cell r="B620" t="str">
            <v>Reparo em esquadria - substituição de batente de peroba, inclusive guarnições -vão de (0,80x2,10)m</v>
          </cell>
          <cell r="C620" t="str">
            <v>JG</v>
          </cell>
          <cell r="D620">
            <v>109.074</v>
          </cell>
        </row>
        <row r="621">
          <cell r="A621" t="str">
            <v>001.15.01920</v>
          </cell>
          <cell r="B621" t="str">
            <v>Reparo em Grades e Portões - substituição de ferro CA 25 1/2""""""""""""""""</v>
          </cell>
          <cell r="C621" t="str">
            <v>ML</v>
          </cell>
          <cell r="D621">
            <v>4.0170000000000003</v>
          </cell>
        </row>
        <row r="622">
          <cell r="A622" t="str">
            <v>001.15.01940</v>
          </cell>
          <cell r="B622" t="str">
            <v>Reparo em Grades e Portões - substituição de ferro CA 25 7/8""""""""""""""""</v>
          </cell>
          <cell r="C622" t="str">
            <v>ML</v>
          </cell>
          <cell r="D622">
            <v>13.781499999999999</v>
          </cell>
        </row>
        <row r="623">
          <cell r="A623" t="str">
            <v>001.15.01960</v>
          </cell>
          <cell r="B623" t="str">
            <v>Reparo em Alambrados e Portões - substituição de tubo de ferro em chapa preta diam.2"""""""""""""""" chapa 13</v>
          </cell>
          <cell r="C623" t="str">
            <v>ML</v>
          </cell>
          <cell r="D623">
            <v>16.1996</v>
          </cell>
        </row>
        <row r="624">
          <cell r="A624" t="str">
            <v>001.15.01980</v>
          </cell>
          <cell r="B624" t="str">
            <v>Reparo em Alambrados e Portões - substituição de tela de alambrado galvanizado malha 2"""""""""""""""" fio dw12</v>
          </cell>
          <cell r="C624" t="str">
            <v>M2</v>
          </cell>
          <cell r="D624">
            <v>14.1562</v>
          </cell>
        </row>
        <row r="625">
          <cell r="A625" t="str">
            <v>001.16</v>
          </cell>
          <cell r="B625" t="str">
            <v>REVESTIMENTO</v>
          </cell>
        </row>
        <row r="626">
          <cell r="A626" t="str">
            <v>001.16.00020</v>
          </cell>
          <cell r="B626" t="str">
            <v>Chapisco de aderência c/argamassa de cimento e areia traço 1:3 e= 5 mm</v>
          </cell>
          <cell r="C626" t="str">
            <v>M2</v>
          </cell>
          <cell r="D626">
            <v>1.9645999999999999</v>
          </cell>
        </row>
        <row r="627">
          <cell r="A627" t="str">
            <v>001.16.00040</v>
          </cell>
          <cell r="B627" t="str">
            <v>Chapisco de acab.c/argam.de cimento e pedrisco traço 1:4  e= 7 mm</v>
          </cell>
          <cell r="C627" t="str">
            <v>M2</v>
          </cell>
          <cell r="D627">
            <v>2.9428999999999998</v>
          </cell>
        </row>
        <row r="628">
          <cell r="A628" t="str">
            <v>001.16.00060</v>
          </cell>
          <cell r="B628" t="str">
            <v>Reboco paulista usando argamassa mista de cimento cal e areia no traço 1:2:8 com 20 mm de espessura</v>
          </cell>
          <cell r="C628" t="str">
            <v>M2</v>
          </cell>
          <cell r="D628">
            <v>7.8563000000000001</v>
          </cell>
        </row>
        <row r="629">
          <cell r="A629" t="str">
            <v>001.16.00080</v>
          </cell>
          <cell r="B629" t="str">
            <v>Reboco paulista usando argamassa mista de cimento cal e areia no traço 1:2:9 com 20 mm de espessura</v>
          </cell>
          <cell r="C629" t="str">
            <v>M2</v>
          </cell>
          <cell r="D629">
            <v>7.6722999999999999</v>
          </cell>
        </row>
        <row r="630">
          <cell r="A630" t="str">
            <v>001.16.00100</v>
          </cell>
          <cell r="B630" t="str">
            <v>Reboco c/ argamassa de cal em pasta e areia fina peneirada no traço 1:2 (espessura 0.5 cm)</v>
          </cell>
          <cell r="C630" t="str">
            <v>M2</v>
          </cell>
          <cell r="D630">
            <v>3.6526000000000001</v>
          </cell>
        </row>
        <row r="631">
          <cell r="A631" t="str">
            <v>001.16.00120</v>
          </cell>
          <cell r="B631" t="str">
            <v>Revestimento c/ argamassa de barita e = 1O mm</v>
          </cell>
          <cell r="C631" t="str">
            <v>M2</v>
          </cell>
          <cell r="D631">
            <v>42.438899999999997</v>
          </cell>
        </row>
        <row r="632">
          <cell r="A632" t="str">
            <v>001.16.00140</v>
          </cell>
          <cell r="B632" t="str">
            <v>Reboco barra lisa com argamassa de cimento e areia 1:1.5 com impermeabilizante inclusive emboço de cimento e areia 1:4</v>
          </cell>
          <cell r="C632" t="str">
            <v>M2</v>
          </cell>
          <cell r="D632">
            <v>17.582999999999998</v>
          </cell>
        </row>
        <row r="633">
          <cell r="A633" t="str">
            <v>001.16.00160</v>
          </cell>
          <cell r="B633" t="str">
            <v>Barra lisa c/ acabamento em nata de cimento comum c/ desempenadeira de aço sobre emboço de cimento e areia 1:4</v>
          </cell>
          <cell r="C633" t="str">
            <v>M2</v>
          </cell>
          <cell r="D633">
            <v>12.0661</v>
          </cell>
        </row>
        <row r="634">
          <cell r="A634" t="str">
            <v>001.16.00180</v>
          </cell>
          <cell r="B634" t="str">
            <v>Barra lisa c/ acabamento em nata de cimento comum c/ desempenadeira de aço sobre emboço de cimento e areia 1:4:8</v>
          </cell>
          <cell r="C634" t="str">
            <v>M2</v>
          </cell>
          <cell r="D634">
            <v>11.6393</v>
          </cell>
        </row>
        <row r="635">
          <cell r="A635" t="str">
            <v>001.16.00200</v>
          </cell>
          <cell r="B635" t="str">
            <v>Barra lisa c/ acabamento em nata de cimento branco c/ desempenadeira de aço sobre emboço de cimento e areia 1:4</v>
          </cell>
          <cell r="C635" t="str">
            <v>M2</v>
          </cell>
          <cell r="D635">
            <v>14.1021</v>
          </cell>
        </row>
        <row r="636">
          <cell r="A636" t="str">
            <v>001.16.00220</v>
          </cell>
          <cell r="B636" t="str">
            <v>Barra lisa c/ acabamento em nata de cimento comum c/ desempenadeira de aço sobre emboço de cimento e areia 1:4:8</v>
          </cell>
          <cell r="C636" t="str">
            <v>M2</v>
          </cell>
          <cell r="D636">
            <v>11.6393</v>
          </cell>
        </row>
        <row r="637">
          <cell r="A637" t="str">
            <v>001.16.00240</v>
          </cell>
          <cell r="B637" t="str">
            <v>Revestimento com azulejo branco (dimensão mínima 150x150 mm, espessura mínima 4 mm) empregando argamassa pré fabricada de cimento colante (a prumo ), incl rejuntamento</v>
          </cell>
          <cell r="C637" t="str">
            <v>M2</v>
          </cell>
          <cell r="D637">
            <v>22.807400000000001</v>
          </cell>
        </row>
        <row r="638">
          <cell r="A638" t="str">
            <v>001.16.00260</v>
          </cell>
          <cell r="B638" t="str">
            <v>Revestimento com azulejo decorado (dimensão mínima 150x150 mm, espessura mínima 4 mm) empregando argamassa pré fabricada de cimento colante (a prumo ), incl rejuntamento</v>
          </cell>
          <cell r="C638" t="str">
            <v>M2</v>
          </cell>
          <cell r="D638">
            <v>20.0244</v>
          </cell>
        </row>
        <row r="639">
          <cell r="A639" t="str">
            <v>001.16.00280</v>
          </cell>
          <cell r="B639" t="str">
            <v>Revestimento Com Piso Parede (dimensão mínima 300x300 mm, espessura mínima 6 mm) Empregando Argamassa Pré Fabricada de Cimento Colante, incl Rejuntamento</v>
          </cell>
          <cell r="C639" t="str">
            <v>M2</v>
          </cell>
          <cell r="D639">
            <v>20.022400000000001</v>
          </cell>
        </row>
        <row r="640">
          <cell r="A640" t="str">
            <v>001.16.00300</v>
          </cell>
          <cell r="B640" t="str">
            <v>Fornecimento e Assentamento de Pastilha de Porcelana (dimensão mínima 100x100 mm, espessura mínima 8 mm), Assentada Com Argamassa Pré- Fabricada de Cimento Colante, Incl. Rejuntamento</v>
          </cell>
          <cell r="C640" t="str">
            <v>M2</v>
          </cell>
          <cell r="D640">
            <v>47.213700000000003</v>
          </cell>
        </row>
        <row r="641">
          <cell r="A641" t="str">
            <v>001.16.00320</v>
          </cell>
          <cell r="B641" t="str">
            <v>Faixas decorativas para portas e janelas, 10 cm de largura, em argamassa mista de cimento cal e areia</v>
          </cell>
          <cell r="C641" t="str">
            <v>M</v>
          </cell>
          <cell r="D641">
            <v>4.2140000000000004</v>
          </cell>
        </row>
        <row r="642">
          <cell r="A642" t="str">
            <v>001.16.00340</v>
          </cell>
          <cell r="B642" t="str">
            <v>Fornecimento e Assentamento de Faixa Cerâmica Decorada Para Cozinha e Banheiro</v>
          </cell>
          <cell r="C642" t="str">
            <v>ML</v>
          </cell>
          <cell r="D642">
            <v>13.7517</v>
          </cell>
        </row>
        <row r="643">
          <cell r="A643" t="str">
            <v>001.17</v>
          </cell>
          <cell r="B643" t="str">
            <v>PISOS RODAPÉS SOLEIRAS E PEITORIS</v>
          </cell>
        </row>
        <row r="644">
          <cell r="A644" t="str">
            <v>001.17.00020</v>
          </cell>
          <cell r="B644" t="str">
            <v>Preparo e apiloamento do local destinado a receber o piso, incl. carga e transporte manual de material de caixão de empréstimo para complementação do que faltar.</v>
          </cell>
          <cell r="C644" t="str">
            <v>M2</v>
          </cell>
          <cell r="D644">
            <v>5.9382000000000001</v>
          </cell>
        </row>
        <row r="645">
          <cell r="A645" t="str">
            <v>001.17.00040</v>
          </cell>
          <cell r="B645" t="str">
            <v>Fornecimento e Execução de Picoteamento de Piso Para Aplicação de Argamassa de Regularização em Pisos Pré Exitentes</v>
          </cell>
          <cell r="C645" t="str">
            <v>M2</v>
          </cell>
          <cell r="D645">
            <v>1.3409</v>
          </cell>
        </row>
        <row r="646">
          <cell r="A646" t="str">
            <v>001.17.00060</v>
          </cell>
          <cell r="B646" t="str">
            <v>Regularização de laje ou lastro de concreto com argamassa de cimento e areia no traço 1:3, procedendo-se da seguinte maneira: umidecer abundantemente o contrapiso, aplicar nata de agua e cimento e finalmente a aplicar da argamassa de regularização.</v>
          </cell>
          <cell r="C646" t="str">
            <v>M3</v>
          </cell>
          <cell r="D646">
            <v>284.53379999999999</v>
          </cell>
        </row>
        <row r="647">
          <cell r="A647" t="str">
            <v>001.17.00080</v>
          </cell>
          <cell r="B647" t="str">
            <v>Contrapiso de concreto não estrutural Fck=13,5 Mpa, preparado com régua de alumínio e desempenadeira de madeira, perfeitamente nivelado, pronto para receber o piso, esp.= 6.00 cm</v>
          </cell>
          <cell r="C647" t="str">
            <v>M2</v>
          </cell>
          <cell r="D647">
            <v>17.023700000000002</v>
          </cell>
        </row>
        <row r="648">
          <cell r="A648" t="str">
            <v>001.17.00100</v>
          </cell>
          <cell r="B648" t="str">
            <v>Calçada em concreto Fck=13,5 Mpa, no traço 1:3:6 com junta de dilatação seca, formando quadro de 1.00x2.00 m, com 6 cm de espessura, preparado com régua de alumínio e desempenadeira de madeira, perfeitamente nivelado.</v>
          </cell>
          <cell r="C648" t="str">
            <v>M2</v>
          </cell>
          <cell r="D648">
            <v>19.578299999999999</v>
          </cell>
        </row>
        <row r="649">
          <cell r="A649" t="str">
            <v>001.17.00120</v>
          </cell>
          <cell r="B649" t="str">
            <v>Calçada em concreto Fck=13,5 Mpa, no traço 1:3:6 com junta de dilatação seca, formando quadro de 2.00x2.00 m, com 6 cm de espessura, preparado com régua de alumínio e desempenadeira de madeira, perfeitamente nivelado.</v>
          </cell>
          <cell r="C649" t="str">
            <v>M2</v>
          </cell>
          <cell r="D649">
            <v>19.578299999999999</v>
          </cell>
        </row>
        <row r="650">
          <cell r="A650" t="str">
            <v>001.17.00140</v>
          </cell>
          <cell r="B650" t="str">
            <v>Calçada em Concreto Usinado 13,50 Mpa, Com Junta de Dilatação Seca  formando Quadro 1.50 x 1.50 m, sendo a espessura de e= 5.00 cm, preparado com régua de alumínio e desempenadeira de madeira, perfeitamente nivelado.</v>
          </cell>
          <cell r="C650" t="str">
            <v>M2</v>
          </cell>
          <cell r="D650">
            <v>20.494199999999999</v>
          </cell>
        </row>
        <row r="651">
          <cell r="A651" t="str">
            <v>001.17.00160</v>
          </cell>
          <cell r="B651" t="str">
            <v>Calçada em Concreto Usinado 13,50 Mpa, Com Junta de Dilatação Seca, formando Quadro 1.50 x 1.50 m, sendo a espessura de e=7.00 cm, preparado com régua de alumínio e desempenadeira de madeira, perfeitamente nivelado.</v>
          </cell>
          <cell r="C651" t="str">
            <v>M2</v>
          </cell>
          <cell r="D651">
            <v>25.386099999999999</v>
          </cell>
        </row>
        <row r="652">
          <cell r="A652" t="str">
            <v>001.17.00180</v>
          </cell>
          <cell r="B652" t="str">
            <v>Cimentado liso queimado c/espessura de 1.5 cm c/argamassa de cimento e areia no traço 1:3, procedendo-se da seguinte maneira: umidecer abundantemente o contrapiso, aplicar nata de agua e cimento e finalmente a aplicar da argamassa de acabamento.</v>
          </cell>
          <cell r="C652" t="str">
            <v>M2</v>
          </cell>
          <cell r="D652">
            <v>6.7178000000000004</v>
          </cell>
        </row>
        <row r="653">
          <cell r="A653" t="str">
            <v>001.17.00200</v>
          </cell>
          <cell r="B653" t="str">
            <v>Cimentado liso queimado c/espessura de 2 cm usando argamassa de cimento e areia 1:3 c/ juntas plásticas de 19 mm formando quadros de 2.00 x 2.00 m,umidecer abundantemente o contrapiso, aplicar nata de agua e cimento e finalmente a aplicar a argamassa.</v>
          </cell>
          <cell r="C653" t="str">
            <v>M2</v>
          </cell>
          <cell r="D653">
            <v>10.9381</v>
          </cell>
        </row>
        <row r="654">
          <cell r="A654" t="str">
            <v>001.17.00220</v>
          </cell>
          <cell r="B654" t="str">
            <v>Cimentado liso queimado c/ po xadrez e=1.5 cm c/argamassa de cimento e areia no traço 1:3, umidecer abundantemente o contrapiso, aplicar nata de agua e cimento e finalmente a aplicar a argamassa.</v>
          </cell>
          <cell r="C654" t="str">
            <v>M2</v>
          </cell>
          <cell r="D654">
            <v>7.5518000000000001</v>
          </cell>
        </row>
        <row r="655">
          <cell r="A655" t="str">
            <v>001.17.00240</v>
          </cell>
          <cell r="B655" t="str">
            <v>Revestimento com Piso Cerâmico Esmaltado (dimensão mínima 300x300mm, espessura mínima 8 mm), PI 02, Assentado Com Argamassa Colante Uso Interno, incl. rejuntamento.</v>
          </cell>
          <cell r="C655" t="str">
            <v>M2</v>
          </cell>
          <cell r="D655">
            <v>19.539899999999999</v>
          </cell>
        </row>
        <row r="656">
          <cell r="A656" t="str">
            <v>001.17.00260</v>
          </cell>
          <cell r="B656" t="str">
            <v>Revestimento com Piso Cerâmico Esmaltado (dimensão mínima 300x300mm, espessura mínima 8 mm), PI 03, Assentado Com Argamassa Colante Uso Interno, incl. rejuntamento</v>
          </cell>
          <cell r="C656" t="str">
            <v>M2</v>
          </cell>
          <cell r="D656">
            <v>19.539899999999999</v>
          </cell>
        </row>
        <row r="657">
          <cell r="A657" t="str">
            <v>001.17.00280</v>
          </cell>
          <cell r="B657" t="str">
            <v>Revestimento com Piso Cerâmico Esmaltado (dimensão mínima 300x300mm, espessura mínima 8 mm), PI 04, Assentado Com Argamassa Colante Uso Interno, incl. rejuntamento</v>
          </cell>
          <cell r="C657" t="str">
            <v>M2</v>
          </cell>
          <cell r="D657">
            <v>19.539899999999999</v>
          </cell>
        </row>
        <row r="658">
          <cell r="A658" t="str">
            <v>001.17.00300</v>
          </cell>
          <cell r="B658" t="str">
            <v>Revestimento com Piso Cerâmico Esmaltado (dimensão mínima 300x300mm, espessura mínima 8 mm), PI 05, Assentado Com Argamassa Colante Uso Interno, incl. rejuntamento</v>
          </cell>
          <cell r="C658" t="str">
            <v>M2</v>
          </cell>
          <cell r="D658">
            <v>19.539899999999999</v>
          </cell>
        </row>
        <row r="659">
          <cell r="A659" t="str">
            <v>001.17.00320</v>
          </cell>
          <cell r="B659" t="str">
            <v>Revestimento de pisos e lajotas cerâmicas 30x30 cm assente c/argamassa de cimento e areia 1:4</v>
          </cell>
          <cell r="C659" t="str">
            <v>M2</v>
          </cell>
          <cell r="D659">
            <v>21.958600000000001</v>
          </cell>
        </row>
        <row r="660">
          <cell r="A660" t="str">
            <v>001.17.00340</v>
          </cell>
          <cell r="B660" t="str">
            <v>Assentamento de ladrilho hidráulico cor natural do cimento, assente com argamassa mista de cimento, cal e areia traço 1:4 adição 100 kg cimento</v>
          </cell>
          <cell r="C660" t="str">
            <v>M2</v>
          </cell>
          <cell r="D660">
            <v>34.7776</v>
          </cell>
        </row>
        <row r="661">
          <cell r="A661" t="str">
            <v>001.17.00360</v>
          </cell>
          <cell r="B661" t="str">
            <v>Assentamento de ladrilho hidráulico cor única, assente com argamassa mista de cimento, cal e areia traço 1:4 adição 100 kg cimento</v>
          </cell>
          <cell r="C661" t="str">
            <v>M2</v>
          </cell>
          <cell r="D661">
            <v>36.977600000000002</v>
          </cell>
        </row>
        <row r="662">
          <cell r="A662" t="str">
            <v>001.17.00380</v>
          </cell>
          <cell r="B662" t="str">
            <v>Assentamento de ladrilho hidráulico tipo Cuiabá, assente com argamassa mista de cimento, cal e areia traço 1:4 adição 100 kg cimento</v>
          </cell>
          <cell r="C662" t="str">
            <v>M2</v>
          </cell>
          <cell r="D662">
            <v>38.077599999999997</v>
          </cell>
        </row>
        <row r="663">
          <cell r="A663" t="str">
            <v>001.17.00400</v>
          </cell>
          <cell r="B663" t="str">
            <v>Assentamento de ladrilho hidráulico tipo Copacabana, assente com argamassa mista de cimento, cal e areia traço 1:4 adição 100 kg cimento</v>
          </cell>
          <cell r="C663" t="str">
            <v>M2</v>
          </cell>
          <cell r="D663">
            <v>43.577599999999997</v>
          </cell>
        </row>
        <row r="664">
          <cell r="A664" t="str">
            <v>001.17.00420</v>
          </cell>
          <cell r="B664" t="str">
            <v>Revestimento de piso em granilite fundido no local formando quadros de 2.00 m2 de área ( no máximo) com junta plastica colorida e faixa perimétrica de 30 cm na cor preta fazendo meia cana, aplicação de 2 demãos de resina acrilica</v>
          </cell>
          <cell r="C664" t="str">
            <v>M2</v>
          </cell>
          <cell r="D664">
            <v>17.291699999999999</v>
          </cell>
        </row>
        <row r="665">
          <cell r="A665" t="str">
            <v>001.17.00440</v>
          </cell>
          <cell r="B665" t="str">
            <v>Assentamento de junta plástica de dilatacao p/pisos de 19 mm</v>
          </cell>
          <cell r="C665" t="str">
            <v>ML</v>
          </cell>
          <cell r="D665">
            <v>1.6786000000000001</v>
          </cell>
        </row>
        <row r="666">
          <cell r="A666" t="str">
            <v>001.17.00460</v>
          </cell>
          <cell r="B666" t="str">
            <v>Revestimento de piso em ardosia natural 40x40cm cor preta tipo on com resinex</v>
          </cell>
          <cell r="C666" t="str">
            <v>M2</v>
          </cell>
          <cell r="D666">
            <v>26.813199999999998</v>
          </cell>
        </row>
        <row r="667">
          <cell r="A667" t="str">
            <v>001.17.00480</v>
          </cell>
          <cell r="B667" t="str">
            <v>Revestimento de paviflex sobre lastro ou laje regularizada, assentado com cola especial de 2.00 mm de espessura</v>
          </cell>
          <cell r="C667" t="str">
            <v>M2</v>
          </cell>
          <cell r="D667">
            <v>40.234699999999997</v>
          </cell>
        </row>
        <row r="668">
          <cell r="A668" t="str">
            <v>001.17.00500</v>
          </cell>
          <cell r="B668" t="str">
            <v>Revestimento de paviflex sobre lastro ou laje regularizada, assentado com cola especial de 3.20 mm de espessura</v>
          </cell>
          <cell r="C668" t="str">
            <v>M2</v>
          </cell>
          <cell r="D668">
            <v>68.584699999999998</v>
          </cell>
        </row>
        <row r="669">
          <cell r="A669" t="str">
            <v>001.17.00520</v>
          </cell>
          <cell r="B669" t="str">
            <v>Revestimento de paviflex sobre lastro ou laje regularizada, assentado com cola especial de 1.60 mm de espessura</v>
          </cell>
          <cell r="C669" t="str">
            <v>M2</v>
          </cell>
          <cell r="D669">
            <v>32.884700000000002</v>
          </cell>
        </row>
        <row r="670">
          <cell r="A670" t="str">
            <v>001.17.00540</v>
          </cell>
          <cell r="B670" t="str">
            <v>Revestimento da escada (degrau e espelho) c/ ardósia preta tipo on c/ resinex</v>
          </cell>
          <cell r="C670" t="str">
            <v>M2</v>
          </cell>
          <cell r="D670">
            <v>31.087</v>
          </cell>
        </row>
        <row r="671">
          <cell r="A671" t="str">
            <v>001.17.00560</v>
          </cell>
          <cell r="B671" t="str">
            <v>Execução de Piso em Concreto Usinado Armado Fck=15 Mpa, espessura do concreto e=15, incluso lastro de brita espessura e= 5 cm, e tela soldada Q 92 de 15 x 15 cm , diam do aço 4.20 mm2, acabamento do piso sem elementos mecânicos</v>
          </cell>
          <cell r="C671" t="str">
            <v>M2</v>
          </cell>
          <cell r="D671">
            <v>42.822499999999998</v>
          </cell>
        </row>
        <row r="672">
          <cell r="A672" t="str">
            <v>001.17.00580</v>
          </cell>
          <cell r="B672" t="str">
            <v>Assentamento de rodapé de cimentado usando argamassa de cimento e areia 1:3 com altura de 10 cm, simples</v>
          </cell>
          <cell r="C672" t="str">
            <v>ML</v>
          </cell>
          <cell r="D672">
            <v>5.5068999999999999</v>
          </cell>
        </row>
        <row r="673">
          <cell r="A673" t="str">
            <v>001.17.00600</v>
          </cell>
          <cell r="B673" t="str">
            <v>Assentamento de rodapé de cimentado usando argamassa de cimento e areia 1:3 com altura de 10 cm, de cor</v>
          </cell>
          <cell r="C673" t="str">
            <v>ML</v>
          </cell>
          <cell r="D673">
            <v>6.4356</v>
          </cell>
        </row>
        <row r="674">
          <cell r="A674" t="str">
            <v>001.17.00620</v>
          </cell>
          <cell r="B674" t="str">
            <v>Assentamento de rodapés para pisos em ceramica 30x30</v>
          </cell>
          <cell r="C674" t="str">
            <v>ML</v>
          </cell>
          <cell r="D674">
            <v>5.5180999999999996</v>
          </cell>
        </row>
        <row r="675">
          <cell r="A675" t="str">
            <v>001.17.00640</v>
          </cell>
          <cell r="B675" t="str">
            <v>Assentamento de rodapés de de madeira de 10 cm de altura</v>
          </cell>
          <cell r="C675" t="str">
            <v>ML</v>
          </cell>
          <cell r="D675">
            <v>7.4701000000000004</v>
          </cell>
        </row>
        <row r="676">
          <cell r="A676" t="str">
            <v>001.17.00660</v>
          </cell>
          <cell r="B676" t="str">
            <v>Assentamento de mármore c/10 cm de altura e 2.00 cm de espessura</v>
          </cell>
          <cell r="C676" t="str">
            <v>ML</v>
          </cell>
          <cell r="D676">
            <v>19.675699999999999</v>
          </cell>
        </row>
        <row r="677">
          <cell r="A677" t="str">
            <v>001.17.00680</v>
          </cell>
          <cell r="B677" t="str">
            <v>Assentamento de rodapé de cerâmica empregando pasta de argamassa de cimento colante</v>
          </cell>
          <cell r="C677" t="str">
            <v>ML</v>
          </cell>
          <cell r="D677">
            <v>2.1625999999999999</v>
          </cell>
        </row>
        <row r="678">
          <cell r="A678" t="str">
            <v>001.17.00700</v>
          </cell>
          <cell r="B678" t="str">
            <v>Assentamento de paviflex c/9 cm de altura assente com cola especial</v>
          </cell>
          <cell r="C678" t="str">
            <v>ML</v>
          </cell>
          <cell r="D678">
            <v>4.3391000000000002</v>
          </cell>
        </row>
        <row r="679">
          <cell r="A679" t="str">
            <v>001.17.00720</v>
          </cell>
          <cell r="B679" t="str">
            <v>Assentamento de rodapé de madeira de peróba 7x1.5 cm fixados c/tacos de peróba previamente chumbados na alvenaria c/ espaçamento max. de 2.00x2.00 m</v>
          </cell>
          <cell r="C679" t="str">
            <v>ML</v>
          </cell>
          <cell r="D679">
            <v>22.881</v>
          </cell>
        </row>
        <row r="680">
          <cell r="A680" t="str">
            <v>001.17.00740</v>
          </cell>
          <cell r="B680" t="str">
            <v>Assentamento de rodapé de ardósia natural</v>
          </cell>
          <cell r="C680" t="str">
            <v>ML</v>
          </cell>
          <cell r="D680">
            <v>8.0330999999999992</v>
          </cell>
        </row>
        <row r="681">
          <cell r="A681" t="str">
            <v>001.17.00760</v>
          </cell>
          <cell r="B681" t="str">
            <v>Assentamento de rodapé de granito na cor verde ubatuba com 7 cm de espessura</v>
          </cell>
          <cell r="C681" t="str">
            <v>ML</v>
          </cell>
          <cell r="D681">
            <v>19.363700000000001</v>
          </cell>
        </row>
        <row r="682">
          <cell r="A682" t="str">
            <v>001.17.00780</v>
          </cell>
          <cell r="B682" t="str">
            <v>Assentamento de rodapé de de lajota colonial</v>
          </cell>
          <cell r="C682" t="str">
            <v>ML</v>
          </cell>
          <cell r="D682">
            <v>8.2090999999999994</v>
          </cell>
        </row>
        <row r="683">
          <cell r="A683" t="str">
            <v>001.17.00800</v>
          </cell>
          <cell r="B683" t="str">
            <v>Assentamento de soleiras externas c/ pingadeira ou ressalto penetrando 2.50 cm de c/ lado da alvenaria assentado c/ aragam. de cimento e areia no traço 1:4, de mármore branco marfim 3.00 cm</v>
          </cell>
          <cell r="C683" t="str">
            <v>ML</v>
          </cell>
          <cell r="D683">
            <v>21.2012</v>
          </cell>
        </row>
        <row r="684">
          <cell r="A684" t="str">
            <v>001.17.00820</v>
          </cell>
          <cell r="B684" t="str">
            <v>Assentamento de soleiras externas c/ pingadeira ou ressalto penetrando 2.50 cm de c/ lado da alvenaria assentado c/ aragam. de cimento e areia no traço 1:4, de granilite</v>
          </cell>
          <cell r="C684" t="str">
            <v>ML</v>
          </cell>
          <cell r="D684">
            <v>6.5772000000000004</v>
          </cell>
        </row>
        <row r="685">
          <cell r="A685" t="str">
            <v>001.17.00840</v>
          </cell>
          <cell r="B685" t="str">
            <v>Assentamento de soleira interna de 0.15 m de mármore branco marfim 3.00 cmassente c/ argamassa de cimento e areia 1:4 m</v>
          </cell>
          <cell r="C685" t="str">
            <v>ML</v>
          </cell>
          <cell r="D685">
            <v>20.424099999999999</v>
          </cell>
        </row>
        <row r="686">
          <cell r="A686" t="str">
            <v>001.17.00860</v>
          </cell>
          <cell r="B686" t="str">
            <v>Assentamento de soleira interna de 0.15 m de granilite  assente c/ argamassa de cimento e areia 1:4 m</v>
          </cell>
          <cell r="C686" t="str">
            <v>ML</v>
          </cell>
          <cell r="D686">
            <v>7.1993999999999998</v>
          </cell>
        </row>
        <row r="687">
          <cell r="A687" t="str">
            <v>001.17.00880</v>
          </cell>
          <cell r="B687" t="str">
            <v>Assentamento de soleira interna de 0.15 m de ardósia ,assente c/ argamassa de cimento e areia no traço 1:4</v>
          </cell>
          <cell r="C687" t="str">
            <v>ML</v>
          </cell>
          <cell r="D687">
            <v>11.467000000000001</v>
          </cell>
        </row>
        <row r="688">
          <cell r="A688" t="str">
            <v>001.17.00900</v>
          </cell>
          <cell r="B688" t="str">
            <v>Assentamento de soleira de granito l=0,15m e=2cm</v>
          </cell>
          <cell r="C688" t="str">
            <v>UN</v>
          </cell>
          <cell r="D688">
            <v>23.526199999999999</v>
          </cell>
        </row>
        <row r="689">
          <cell r="A689" t="str">
            <v>001.17.00920</v>
          </cell>
          <cell r="B689" t="str">
            <v>Assentamento de soleira de granito na cor verde ubatuba l=15 cm</v>
          </cell>
          <cell r="C689" t="str">
            <v>ML</v>
          </cell>
          <cell r="D689">
            <v>40.626199999999997</v>
          </cell>
        </row>
        <row r="690">
          <cell r="A690" t="str">
            <v>001.17.00940</v>
          </cell>
          <cell r="B690" t="str">
            <v>Assentamento de peitoril de mármore branco espessura 3.00 cm, assente com argamassa de cimento e areia traço 1:4</v>
          </cell>
          <cell r="C690" t="str">
            <v>ML</v>
          </cell>
          <cell r="D690">
            <v>17.912199999999999</v>
          </cell>
        </row>
        <row r="691">
          <cell r="A691" t="str">
            <v>001.17.00960</v>
          </cell>
          <cell r="B691" t="str">
            <v>Assentamento de peitoril de granilite espessura 2.50 cm, assente com argamassa de cimento e areia traço 1:4</v>
          </cell>
          <cell r="C691" t="str">
            <v>ML</v>
          </cell>
          <cell r="D691">
            <v>8.5312000000000001</v>
          </cell>
        </row>
        <row r="692">
          <cell r="A692" t="str">
            <v>001.17.00980</v>
          </cell>
          <cell r="B692" t="str">
            <v>Assentamento de peitoril de ardósia polida  espessura 3.00 cm, assente com argamassa de cimento e areia traço 1:4</v>
          </cell>
          <cell r="C692" t="str">
            <v>ML</v>
          </cell>
          <cell r="D692">
            <v>14.2743</v>
          </cell>
        </row>
        <row r="693">
          <cell r="A693" t="str">
            <v>001.17.01000</v>
          </cell>
          <cell r="B693" t="str">
            <v>Assentamento de peitoril interno de mármore branco espessura 2.00 cm, assentes com argamassa de cimento e areia 1:4</v>
          </cell>
          <cell r="C693" t="str">
            <v>ML</v>
          </cell>
          <cell r="D693">
            <v>18.950099999999999</v>
          </cell>
        </row>
        <row r="694">
          <cell r="A694" t="str">
            <v>001.17.01020</v>
          </cell>
          <cell r="B694" t="str">
            <v>Assentamento de peitoril interno de granilite espessura 2.50 cm, assentes com argamassa de cimento e areia 1:4</v>
          </cell>
          <cell r="C694" t="str">
            <v>ML</v>
          </cell>
          <cell r="D694">
            <v>5.8000999999999996</v>
          </cell>
        </row>
        <row r="695">
          <cell r="A695" t="str">
            <v>001.18</v>
          </cell>
          <cell r="B695" t="str">
            <v>FORROS E DIVISÓRIAS</v>
          </cell>
        </row>
        <row r="696">
          <cell r="A696" t="str">
            <v>001.18.00020</v>
          </cell>
          <cell r="B696" t="str">
            <v>Forro de tábuas de cedrinho 10.00x1.00 cm aplicados em sarrafos 10x2.5 cm espacados de 50x50 cm</v>
          </cell>
          <cell r="C696" t="str">
            <v>M2</v>
          </cell>
          <cell r="D696">
            <v>28.981100000000001</v>
          </cell>
        </row>
        <row r="697">
          <cell r="A697" t="str">
            <v>001.18.00040</v>
          </cell>
          <cell r="B697" t="str">
            <v>Forro de tábuas de cedrinho 10.00x1.00 cm aplicados em caibros de 5x6 cm espaçados de 50x50 cm</v>
          </cell>
          <cell r="C697" t="str">
            <v>M2</v>
          </cell>
          <cell r="D697">
            <v>29.6081</v>
          </cell>
        </row>
        <row r="698">
          <cell r="A698" t="str">
            <v>001.18.00060</v>
          </cell>
          <cell r="B698" t="str">
            <v>Cimalha de cedrinho</v>
          </cell>
          <cell r="C698" t="str">
            <v>ML</v>
          </cell>
          <cell r="D698">
            <v>2.3504</v>
          </cell>
        </row>
        <row r="699">
          <cell r="A699" t="str">
            <v>001.18.00080</v>
          </cell>
          <cell r="B699" t="str">
            <v>Forro de gesso 60x60 cm liso fixado diretamente na estrutura por meio de arame galvanizado</v>
          </cell>
          <cell r="C699" t="str">
            <v>M2</v>
          </cell>
          <cell r="D699">
            <v>17.4831</v>
          </cell>
        </row>
        <row r="700">
          <cell r="A700" t="str">
            <v>001.18.00100</v>
          </cell>
          <cell r="B700" t="str">
            <v>Forro Em Gesso Acartonado com Painel FGA  incl. assessórios</v>
          </cell>
          <cell r="C700" t="str">
            <v>M2</v>
          </cell>
          <cell r="D700">
            <v>24.903099999999998</v>
          </cell>
        </row>
        <row r="701">
          <cell r="A701" t="str">
            <v>001.18.00120</v>
          </cell>
          <cell r="B701" t="str">
            <v>Forro Em Gesso Acartonado com Painel FGE  incl. assessórios</v>
          </cell>
          <cell r="C701" t="str">
            <v>M2</v>
          </cell>
          <cell r="D701">
            <v>38.106699999999996</v>
          </cell>
        </row>
        <row r="702">
          <cell r="A702" t="str">
            <v>001.18.00140</v>
          </cell>
          <cell r="B702" t="str">
            <v>Fornecimento e Instalação de Moldura em Gesso h=7 cm</v>
          </cell>
          <cell r="C702" t="str">
            <v>M</v>
          </cell>
          <cell r="D702">
            <v>7</v>
          </cell>
        </row>
        <row r="703">
          <cell r="A703" t="str">
            <v>001.18.00160</v>
          </cell>
          <cell r="B703" t="str">
            <v>Sanca de gesso l=1,20 m</v>
          </cell>
          <cell r="C703" t="str">
            <v>ML</v>
          </cell>
          <cell r="D703">
            <v>25</v>
          </cell>
        </row>
        <row r="704">
          <cell r="A704" t="str">
            <v>001.18.00180</v>
          </cell>
          <cell r="B704" t="str">
            <v>Sanca de gesso l=0,30m</v>
          </cell>
          <cell r="C704" t="str">
            <v>ML</v>
          </cell>
          <cell r="D704">
            <v>9</v>
          </cell>
        </row>
        <row r="705">
          <cell r="A705" t="str">
            <v>001.18.00200</v>
          </cell>
          <cell r="B705" t="str">
            <v>Fornecimento e Instalação de Forro de pvc branco 200 mm, incl. estrutura para fixação em metalon galvanizado e rodaforro</v>
          </cell>
          <cell r="C705" t="str">
            <v>M2</v>
          </cell>
          <cell r="D705">
            <v>29</v>
          </cell>
        </row>
        <row r="706">
          <cell r="A706" t="str">
            <v>001.18.00220</v>
          </cell>
          <cell r="B706" t="str">
            <v>Substituição de tábuas p/forro de cedrinho</v>
          </cell>
          <cell r="C706" t="str">
            <v>M2</v>
          </cell>
          <cell r="D706">
            <v>18.575099999999999</v>
          </cell>
        </row>
        <row r="707">
          <cell r="A707" t="str">
            <v>001.18.00240</v>
          </cell>
          <cell r="B707" t="str">
            <v>Repregamento de forro de madeira</v>
          </cell>
          <cell r="C707" t="str">
            <v>M2</v>
          </cell>
          <cell r="D707">
            <v>1.3022</v>
          </cell>
        </row>
        <row r="708">
          <cell r="A708" t="str">
            <v>001.18.00260</v>
          </cell>
          <cell r="B708" t="str">
            <v>Fornecimento e instalação de divisória de granilite para sanitários assentada com argamassa de cimento e areia 1:3</v>
          </cell>
          <cell r="C708" t="str">
            <v>M2</v>
          </cell>
          <cell r="D708">
            <v>118.4789</v>
          </cell>
        </row>
        <row r="709">
          <cell r="A709" t="str">
            <v>001.18.00280</v>
          </cell>
          <cell r="B709" t="str">
            <v>Fornecimento e instalação de divisória p/ banheiro em ardosia polida natural c/ resinex</v>
          </cell>
          <cell r="C709" t="str">
            <v>M2</v>
          </cell>
          <cell r="D709">
            <v>109.74209999999999</v>
          </cell>
        </row>
        <row r="710">
          <cell r="A710" t="str">
            <v>001.18.00300</v>
          </cell>
          <cell r="B710" t="str">
            <v>Fornecimento e instalação de divisória p/ banheiro em granito polido, assente com argamassa,  na cor cinza.</v>
          </cell>
          <cell r="C710" t="str">
            <v>M2</v>
          </cell>
          <cell r="D710">
            <v>156.2921</v>
          </cell>
        </row>
        <row r="711">
          <cell r="A711" t="str">
            <v>001.18.00320</v>
          </cell>
          <cell r="B711" t="str">
            <v>Fornecimento e instalação de divisória naval stander padrão bege com perfis de aço na cor preto , cinza ou branco</v>
          </cell>
          <cell r="C711" t="str">
            <v>M2</v>
          </cell>
          <cell r="D711">
            <v>42.415199999999999</v>
          </cell>
        </row>
        <row r="712">
          <cell r="A712" t="str">
            <v>001.18.00340</v>
          </cell>
          <cell r="B712" t="str">
            <v>Fornecimento e instalação de porta de divisória  incl.montante , fechadura e dobradiças, divisória naval stander branco, cinza ou areia jundiai  com perfis de aço na cor preto, branco e cinza</v>
          </cell>
          <cell r="C712" t="str">
            <v>CJ</v>
          </cell>
          <cell r="D712">
            <v>126.0838</v>
          </cell>
        </row>
        <row r="713">
          <cell r="A713" t="str">
            <v>001.18.00360</v>
          </cell>
          <cell r="B713" t="str">
            <v>Fornecimento e instalação de divisória naval stander padrão branco, cinza ou areia jundiai, perfis de aço na cor preta e bandeira em vidro</v>
          </cell>
          <cell r="C713" t="str">
            <v>M2</v>
          </cell>
          <cell r="D713">
            <v>56.115600000000001</v>
          </cell>
        </row>
        <row r="714">
          <cell r="A714" t="str">
            <v>001.18.00380</v>
          </cell>
          <cell r="B714" t="str">
            <v>Fornecimento e instalação de porta de divisória  incl.montante , fechadura e dobradiças, divisória naval stander branco, cinza ou areia jundiai  com perfis de aço na cor preto, branco e cinza</v>
          </cell>
          <cell r="C714" t="str">
            <v>CJ</v>
          </cell>
          <cell r="D714">
            <v>126.0838</v>
          </cell>
        </row>
        <row r="715">
          <cell r="A715" t="str">
            <v>001.18.00400</v>
          </cell>
          <cell r="B715" t="str">
            <v>Fornecimento e instalação de ferragens para porta de divisória</v>
          </cell>
          <cell r="C715" t="str">
            <v>UN</v>
          </cell>
          <cell r="D715">
            <v>71.041899999999998</v>
          </cell>
        </row>
        <row r="716">
          <cell r="A716" t="str">
            <v>001.18.00420</v>
          </cell>
          <cell r="B716" t="str">
            <v>Parede Em Gesso Acartonado Revestida nas Duas Faces com Painel FGE sendo Montante e Guia 75, incl. parafuso GN 25, Massa e Fita .</v>
          </cell>
          <cell r="C716" t="str">
            <v>M2</v>
          </cell>
          <cell r="D716">
            <v>60.340299999999999</v>
          </cell>
        </row>
        <row r="717">
          <cell r="A717" t="str">
            <v>001.19</v>
          </cell>
          <cell r="B717" t="str">
            <v>VIDROS</v>
          </cell>
        </row>
        <row r="718">
          <cell r="A718" t="str">
            <v>001.19.00020</v>
          </cell>
          <cell r="B718" t="str">
            <v>Fornecimento e Instalação de Vidro liso incolor espessura 3.00 mm</v>
          </cell>
          <cell r="C718" t="str">
            <v>M2</v>
          </cell>
          <cell r="D718">
            <v>42</v>
          </cell>
        </row>
        <row r="719">
          <cell r="A719" t="str">
            <v>001.19.00040</v>
          </cell>
          <cell r="B719" t="str">
            <v>Fornecimento e Instalação de Vidro liso incolor espessura 4.00 mm</v>
          </cell>
          <cell r="C719" t="str">
            <v>M2</v>
          </cell>
          <cell r="D719">
            <v>58</v>
          </cell>
        </row>
        <row r="720">
          <cell r="A720" t="str">
            <v>001.19.00060</v>
          </cell>
          <cell r="B720" t="str">
            <v>Fornecimento e Instalação de Vidro liso incolor espessura 5.00 mm</v>
          </cell>
          <cell r="C720" t="str">
            <v>M2</v>
          </cell>
          <cell r="D720">
            <v>75</v>
          </cell>
        </row>
        <row r="721">
          <cell r="A721" t="str">
            <v>001.19.00080</v>
          </cell>
          <cell r="B721" t="str">
            <v>Fornecimento e Instalação de Vidro liso incolor espessura 6.00 mm</v>
          </cell>
          <cell r="C721" t="str">
            <v>M2</v>
          </cell>
          <cell r="D721">
            <v>85</v>
          </cell>
        </row>
        <row r="722">
          <cell r="A722" t="str">
            <v>001.19.00100</v>
          </cell>
          <cell r="B722" t="str">
            <v>Fornecimento e Instalação de Vidro liso incolor espessura 8.00 mm</v>
          </cell>
          <cell r="C722" t="str">
            <v>M2</v>
          </cell>
          <cell r="D722">
            <v>100</v>
          </cell>
        </row>
        <row r="723">
          <cell r="A723" t="str">
            <v>001.19.00120</v>
          </cell>
          <cell r="B723" t="str">
            <v>Fornecimento e Instalação de Vidro liso incolor espessura 10.00 mm</v>
          </cell>
          <cell r="C723" t="str">
            <v>M2</v>
          </cell>
          <cell r="D723">
            <v>145</v>
          </cell>
        </row>
        <row r="724">
          <cell r="A724" t="str">
            <v>001.19.00140</v>
          </cell>
          <cell r="B724" t="str">
            <v>Fornecimento e Instalação de Vidro martelado espessura 3.00 mm</v>
          </cell>
          <cell r="C724" t="str">
            <v>M2</v>
          </cell>
          <cell r="D724">
            <v>42</v>
          </cell>
        </row>
        <row r="725">
          <cell r="A725" t="str">
            <v>001.19.00160</v>
          </cell>
          <cell r="B725" t="str">
            <v>Fornecimento e Instalação de Vidro canelado comum espessura 4.00 mm</v>
          </cell>
          <cell r="C725" t="str">
            <v>M2</v>
          </cell>
          <cell r="D725">
            <v>42</v>
          </cell>
        </row>
        <row r="726">
          <cell r="A726" t="str">
            <v>001.19.00180</v>
          </cell>
          <cell r="B726" t="str">
            <v>Fornecimento e Instalação de Vidro liso fumê cinza espessura 4.00 mm</v>
          </cell>
          <cell r="C726" t="str">
            <v>M2</v>
          </cell>
          <cell r="D726">
            <v>85</v>
          </cell>
        </row>
        <row r="727">
          <cell r="A727" t="str">
            <v>001.19.00200</v>
          </cell>
          <cell r="B727" t="str">
            <v>Fornecimento e Instalação de Vidro liso fumê cinza espessura 5.00 mm</v>
          </cell>
          <cell r="C727" t="str">
            <v>M2</v>
          </cell>
          <cell r="D727">
            <v>100</v>
          </cell>
        </row>
        <row r="728">
          <cell r="A728" t="str">
            <v>001.19.00220</v>
          </cell>
          <cell r="B728" t="str">
            <v>Fornecimento e Instalação de Vidro liso cinza fumê espessura 6.00 mm</v>
          </cell>
          <cell r="C728" t="str">
            <v>M2</v>
          </cell>
          <cell r="D728">
            <v>115</v>
          </cell>
        </row>
        <row r="729">
          <cell r="A729" t="str">
            <v>001.19.00240</v>
          </cell>
          <cell r="B729" t="str">
            <v>Fornecimento e Instalação de Vidro liso cinza fumê espessura 8.00 mm</v>
          </cell>
          <cell r="C729" t="str">
            <v>M2</v>
          </cell>
          <cell r="D729">
            <v>155</v>
          </cell>
        </row>
        <row r="730">
          <cell r="A730" t="str">
            <v>001.19.00260</v>
          </cell>
          <cell r="B730" t="str">
            <v>Fornecimento e Instalação de Vidro liso fumê cinza espessura 10.00 mm</v>
          </cell>
          <cell r="C730" t="str">
            <v>M2</v>
          </cell>
          <cell r="D730">
            <v>195</v>
          </cell>
        </row>
        <row r="731">
          <cell r="A731" t="str">
            <v>001.19.00280</v>
          </cell>
          <cell r="B731" t="str">
            <v>Fornecimento e Instalação de Vidro liso incolor termperado espessura 6.00 mm</v>
          </cell>
          <cell r="C731" t="str">
            <v>M2</v>
          </cell>
          <cell r="D731">
            <v>115</v>
          </cell>
        </row>
        <row r="732">
          <cell r="A732" t="str">
            <v>001.19.00300</v>
          </cell>
          <cell r="B732" t="str">
            <v>Fornecimento e Instalação de Vidro liso incolor termperado espessura 8.00 mm</v>
          </cell>
          <cell r="C732" t="str">
            <v>M2</v>
          </cell>
          <cell r="D732">
            <v>140</v>
          </cell>
        </row>
        <row r="733">
          <cell r="A733" t="str">
            <v>001.19.00320</v>
          </cell>
          <cell r="B733" t="str">
            <v>Fornecimento e Instalação de Vidro liso incolor termperado espessura 10.00 mm</v>
          </cell>
          <cell r="C733" t="str">
            <v>M2</v>
          </cell>
          <cell r="D733">
            <v>170</v>
          </cell>
        </row>
        <row r="734">
          <cell r="A734" t="str">
            <v>001.19.00340</v>
          </cell>
          <cell r="B734" t="str">
            <v>Fornecimento e Instalação de Vidro liso cinza fumê temperado espessura 6 mm</v>
          </cell>
          <cell r="C734" t="str">
            <v>M2</v>
          </cell>
          <cell r="D734">
            <v>145</v>
          </cell>
        </row>
        <row r="735">
          <cell r="A735" t="str">
            <v>001.19.00360</v>
          </cell>
          <cell r="B735" t="str">
            <v>Fornecimento e Instalação de Vidro liso cinza fumê temperado espessura 8 mm</v>
          </cell>
          <cell r="C735" t="str">
            <v>M2</v>
          </cell>
          <cell r="D735">
            <v>190</v>
          </cell>
        </row>
        <row r="736">
          <cell r="A736" t="str">
            <v>001.19.00380</v>
          </cell>
          <cell r="B736" t="str">
            <v>Fornecimento e Instalação de Vidro liso cinza fumê temperado espessura 10 mm</v>
          </cell>
          <cell r="C736" t="str">
            <v>M2</v>
          </cell>
          <cell r="D736">
            <v>225</v>
          </cell>
        </row>
        <row r="737">
          <cell r="A737" t="str">
            <v>001.19.00400</v>
          </cell>
          <cell r="B737" t="str">
            <v>Fornecimento e Instalação de Perfil """"""""U"""""""" Cavalão</v>
          </cell>
          <cell r="C737" t="str">
            <v>ML</v>
          </cell>
          <cell r="D737">
            <v>8.6966999999999999</v>
          </cell>
        </row>
        <row r="738">
          <cell r="A738" t="str">
            <v>001.19.00420</v>
          </cell>
          <cell r="B738" t="str">
            <v>Fornecimento e Instalação de Dobradiça Inferior Para Porta de Vidro</v>
          </cell>
          <cell r="C738" t="str">
            <v>UN</v>
          </cell>
          <cell r="D738">
            <v>53.465899999999998</v>
          </cell>
        </row>
        <row r="739">
          <cell r="A739" t="str">
            <v>001.19.00440</v>
          </cell>
          <cell r="B739" t="str">
            <v>Fornecimento e Instalação de Dobradiça Superior Para Porta de Vidro</v>
          </cell>
          <cell r="C739" t="str">
            <v>UN</v>
          </cell>
          <cell r="D739">
            <v>53.465899999999998</v>
          </cell>
        </row>
        <row r="740">
          <cell r="A740" t="str">
            <v>001.19.00460</v>
          </cell>
          <cell r="B740" t="str">
            <v>Fornecimento e Instalação de Trinco Para Piso em Porta de Vidro</v>
          </cell>
          <cell r="C740" t="str">
            <v>UN</v>
          </cell>
          <cell r="D740">
            <v>62.746000000000002</v>
          </cell>
        </row>
        <row r="741">
          <cell r="A741" t="str">
            <v>001.19.00480</v>
          </cell>
          <cell r="B741" t="str">
            <v>Fornecimento e Instalação de Fechadura e  Contra Fechadura Para Porta de Vidro</v>
          </cell>
          <cell r="C741" t="str">
            <v>CJ</v>
          </cell>
          <cell r="D741">
            <v>93.465900000000005</v>
          </cell>
        </row>
        <row r="742">
          <cell r="A742" t="str">
            <v>001.19.00500</v>
          </cell>
          <cell r="B742" t="str">
            <v>Fornecimento e Instalação de Puxador de Madeira Para Porta de Vidro</v>
          </cell>
          <cell r="C742" t="str">
            <v>CJ</v>
          </cell>
          <cell r="D742">
            <v>43.465899999999998</v>
          </cell>
        </row>
        <row r="743">
          <cell r="A743" t="str">
            <v>001.19.00520</v>
          </cell>
          <cell r="B743" t="str">
            <v>Fornecimento e instalação de box para banheiro em perfil de alumínio e acrílico cinza, incl.toalheiro</v>
          </cell>
          <cell r="C743" t="str">
            <v>M2</v>
          </cell>
          <cell r="D743">
            <v>86</v>
          </cell>
        </row>
        <row r="744">
          <cell r="A744" t="str">
            <v>001.19.00540</v>
          </cell>
          <cell r="B744" t="str">
            <v>Fornecimento e instalação de box para banheiro em perfil de alumínio com acrílico fumê,cristal ou ouro velho, incl. toalheiro</v>
          </cell>
          <cell r="C744" t="str">
            <v>M2</v>
          </cell>
          <cell r="D744">
            <v>86</v>
          </cell>
        </row>
        <row r="745">
          <cell r="A745" t="str">
            <v>001.20</v>
          </cell>
          <cell r="B745" t="str">
            <v>PINTURA</v>
          </cell>
        </row>
        <row r="746">
          <cell r="A746" t="str">
            <v>001.20.00020</v>
          </cell>
          <cell r="B746" t="str">
            <v>Pintura Cal (Para Pintura ) Em Paredes e Tetos à 02 demãos, incl. Fixador p/ Cal</v>
          </cell>
          <cell r="C746" t="str">
            <v>M2</v>
          </cell>
          <cell r="D746">
            <v>0.74160000000000004</v>
          </cell>
        </row>
        <row r="747">
          <cell r="A747" t="str">
            <v>001.20.00040</v>
          </cell>
          <cell r="B747" t="str">
            <v>Emassamento de Parede Interna ou Forro Com Massa Corrida à Base de PVA  1ª Linha com Duas Demãos</v>
          </cell>
          <cell r="C747" t="str">
            <v>M2</v>
          </cell>
          <cell r="D747">
            <v>4.0425000000000004</v>
          </cell>
        </row>
        <row r="748">
          <cell r="A748" t="str">
            <v>001.20.00060</v>
          </cell>
          <cell r="B748" t="str">
            <v>Emassamento de Parede Interna, Externa ou Forro Com Massa Corrida  Acrílica  1ª Linha com Duas Demãos</v>
          </cell>
          <cell r="C748" t="str">
            <v>M2</v>
          </cell>
          <cell r="D748">
            <v>6.8258999999999999</v>
          </cell>
        </row>
        <row r="749">
          <cell r="A749" t="str">
            <v>001.20.00080</v>
          </cell>
          <cell r="B749" t="str">
            <v>Emassamento de Esquadria de Madeira, Externa ou Interna e Forro Com Massa Corrida  Para Madeira (1ª Linha)  com Duas Demãos</v>
          </cell>
          <cell r="C749" t="str">
            <v>M2</v>
          </cell>
          <cell r="D749">
            <v>4.6976000000000004</v>
          </cell>
        </row>
        <row r="750">
          <cell r="A750" t="str">
            <v>001.20.00100</v>
          </cell>
          <cell r="B750" t="str">
            <v>Pintura Em Selador Acrilico Pigmentado (1ª Linha ) Sobre Superfície Rebocada, uma demão, aplicado a rolo de lã</v>
          </cell>
          <cell r="C750" t="str">
            <v>M2</v>
          </cell>
          <cell r="D750">
            <v>1.2310000000000001</v>
          </cell>
        </row>
        <row r="751">
          <cell r="A751" t="str">
            <v>001.20.00120</v>
          </cell>
          <cell r="B751" t="str">
            <v>Pintura Em Látex PVA (1ª Linha Renner ou Suvinil) Sobre Superfície Perfeitamente Emassada, duas demãos</v>
          </cell>
          <cell r="C751" t="str">
            <v>M2</v>
          </cell>
          <cell r="D751">
            <v>2.6509</v>
          </cell>
        </row>
        <row r="752">
          <cell r="A752" t="str">
            <v>001.20.00140</v>
          </cell>
          <cell r="B752" t="str">
            <v>Pintura Em Látex PVA (1ª Linha Renner ou Suvinil) Em Superfície Rebocada Executada Incluso Limpeza e Lixamento Preliminar , 01 Demão de Selador Acrílico Pigmentado, 02 Demãos de Látex  PVA</v>
          </cell>
          <cell r="C752" t="str">
            <v>M2</v>
          </cell>
          <cell r="D752">
            <v>3.8874</v>
          </cell>
        </row>
        <row r="753">
          <cell r="A753" t="str">
            <v>001.20.00160</v>
          </cell>
          <cell r="B753" t="str">
            <v>Pintura Em Látex Acrílica (1ª Linha Renner ou Suvinil) Sobre Superfície Perfeitamente Emassada, duas demãos</v>
          </cell>
          <cell r="C753" t="str">
            <v>M2</v>
          </cell>
          <cell r="D753">
            <v>2.8126000000000002</v>
          </cell>
        </row>
        <row r="754">
          <cell r="A754" t="str">
            <v>001.20.00180</v>
          </cell>
          <cell r="B754" t="str">
            <v>Pintura Em Látex Acrílico (1ª Linha Renner ou Suvinil) Em Superfície Rebocada Executada Incluso Limpeza e Lixamento Preliminar , 01 Demão de Fundo Preparador de Superfície a Base de Água, 02 Demãos de Látex  PVA</v>
          </cell>
          <cell r="C754" t="str">
            <v>M2</v>
          </cell>
          <cell r="D754">
            <v>4.0491000000000001</v>
          </cell>
        </row>
        <row r="755">
          <cell r="A755" t="str">
            <v>001.20.00200</v>
          </cell>
          <cell r="B755" t="str">
            <v>Textura Acrílica (1ªLinha) em Parede Externa ou Interna, incl. Aplicação de Fundo Preparador de Superfície Base de Água</v>
          </cell>
          <cell r="C755" t="str">
            <v>M2</v>
          </cell>
          <cell r="D755">
            <v>6.3334999999999999</v>
          </cell>
        </row>
        <row r="756">
          <cell r="A756" t="str">
            <v>001.20.00220</v>
          </cell>
          <cell r="B756" t="str">
            <v>Pintura em esquadria de ferro com esmalte sintético (1ª linha Renner, Suvinil ou Ipiranga), inclusive lixamento uma demão de zarcão laranja, correções de imperfeições e 02 demãos de tinta base de esmalte, pintura executada com trincha</v>
          </cell>
          <cell r="C756" t="str">
            <v>M2</v>
          </cell>
          <cell r="D756">
            <v>8.8028999999999993</v>
          </cell>
        </row>
        <row r="757">
          <cell r="A757" t="str">
            <v>001.20.00240</v>
          </cell>
          <cell r="B757" t="str">
            <v>Pintura em esquadria de ferro com esmalte sintético (1ª linha Renner, Suvinil ou Ipiranga), inclusive lixamento uma demão de zarcão laranja, correções de imperfeições e 02 demãos de tinta base de esmalte, pintura executada com compressor e pistola</v>
          </cell>
          <cell r="C757" t="str">
            <v>M2</v>
          </cell>
          <cell r="D757">
            <v>7.8749000000000002</v>
          </cell>
        </row>
        <row r="758">
          <cell r="A758" t="str">
            <v>001.20.00260</v>
          </cell>
          <cell r="B758" t="str">
            <v>Pintura em Esmalte Sintético (1ª Linha Renner, Suvinil ou Ipiranga) sobre Esquadria de Madeira, Incl. Lixamento Preliminar, Emassamento Com Massa Para Madeira (1ª Linha Int ou Ext - Renner, Suvinil ou Ipiranga), Aplicação de Esmalte Sintético 02 Demão</v>
          </cell>
          <cell r="C758" t="str">
            <v>M2</v>
          </cell>
          <cell r="D758">
            <v>9.5360999999999994</v>
          </cell>
        </row>
        <row r="759">
          <cell r="A759" t="str">
            <v>001.20.00280</v>
          </cell>
          <cell r="B759" t="str">
            <v>Pintura em Esmalte Sintético (1ª Linha Renner, Suvinil ou Ipiranga) sobre Esquadria de Madeira, Incl. Lixamento Preliminar, Aplicação de Esmalte Sintético 02 Demão</v>
          </cell>
          <cell r="C759" t="str">
            <v>M2</v>
          </cell>
          <cell r="D759">
            <v>7.3345000000000002</v>
          </cell>
        </row>
        <row r="760">
          <cell r="A760" t="str">
            <v>001.20.00300</v>
          </cell>
          <cell r="B760" t="str">
            <v>Pintura em estrutura metálica com esmalte incl. limpeza com escova de aço e duas demãos de zarcão</v>
          </cell>
          <cell r="C760" t="str">
            <v>M2</v>
          </cell>
          <cell r="D760">
            <v>4.2843999999999998</v>
          </cell>
        </row>
        <row r="761">
          <cell r="A761" t="str">
            <v>001.20.00320</v>
          </cell>
          <cell r="B761" t="str">
            <v>Pintura Com Esmalte Sintético (1ª Linha Renner, Suvinil ou Ipiranga) em Paredes, incl. lixamento Preliminar, 01 Demão de Fundo Preparador a Base de Água, 02 Demãos de Esmalte Sintético, Aplicação à Rolo</v>
          </cell>
          <cell r="C761" t="str">
            <v>M2</v>
          </cell>
          <cell r="D761">
            <v>5.1993</v>
          </cell>
        </row>
        <row r="762">
          <cell r="A762" t="str">
            <v>001.20.00340</v>
          </cell>
          <cell r="B762" t="str">
            <v>Pintura Com Esmalte Sintético (1ª Linha Renner, Suvinil ou Ipiranga) em Paredes, incl. lixamento Preliminar, Retoque de Massa Pva, 01 Demão de Fundo Preparador a Base de Água, 02 Demãos de Esmalte Sintético, Aplicação à Rolo</v>
          </cell>
          <cell r="C762" t="str">
            <v>M2</v>
          </cell>
          <cell r="D762">
            <v>6.1565000000000003</v>
          </cell>
        </row>
        <row r="763">
          <cell r="A763" t="str">
            <v>001.20.00360</v>
          </cell>
          <cell r="B763" t="str">
            <v>Envernizamento de Esquadrias, Forros ou Peças de Madeira Com Verniz Tipo Marítimo, incl. Lixamento Preliminar, 03 Demãos de Verniz sendo que a Primeira a Diluição Deverá Ser 30% a 50%, Aplicação à Rolo</v>
          </cell>
          <cell r="C763" t="str">
            <v>M2</v>
          </cell>
          <cell r="D763">
            <v>4.9402999999999997</v>
          </cell>
        </row>
        <row r="764">
          <cell r="A764" t="str">
            <v>001.20.00380</v>
          </cell>
          <cell r="B764" t="str">
            <v>Envernizamento Com Resina à Base de Água (Hidro-repelente) em Superfícies Tais Como Concreto Aparente, Reboco, Tijolos à Vista e Granito, incl. Lixamento Preliminar, 03 Demãos de Resina,  Aplicado à Rolo</v>
          </cell>
          <cell r="C764" t="str">
            <v>M2</v>
          </cell>
          <cell r="D764">
            <v>4.4527999999999999</v>
          </cell>
        </row>
        <row r="765">
          <cell r="A765" t="str">
            <v>001.20.00400</v>
          </cell>
          <cell r="B765" t="str">
            <v>Pintura c/nata de cimento</v>
          </cell>
          <cell r="C765" t="str">
            <v>M2</v>
          </cell>
          <cell r="D765">
            <v>1.9988999999999999</v>
          </cell>
        </row>
        <row r="766">
          <cell r="A766" t="str">
            <v>001.20.00420</v>
          </cell>
          <cell r="B766" t="str">
            <v>Pintura Sobre Piso na Cor Cinza, Verde, Amarelo ou Azul, Sobre Pisos Cimentados, Calçadas e Quadras Poliesportivas, incl Limpeza Preliminar, 02 Demãos</v>
          </cell>
          <cell r="C766" t="str">
            <v>M2</v>
          </cell>
          <cell r="D766">
            <v>3.7498</v>
          </cell>
        </row>
        <row r="767">
          <cell r="A767" t="str">
            <v>001.20.00440</v>
          </cell>
          <cell r="B767" t="str">
            <v>Pintura de marcação da quadra de esportes c/tinta especial (conf.especificação da cbd) inclusive preparo da superfície (larg. 5.00 cm)</v>
          </cell>
          <cell r="C767" t="str">
            <v>ML</v>
          </cell>
          <cell r="D767">
            <v>4.2465000000000002</v>
          </cell>
        </row>
        <row r="768">
          <cell r="A768" t="str">
            <v>001.20.00460</v>
          </cell>
          <cell r="B768" t="str">
            <v>Pintura de marcação do campo de futebol a cal inclusive preparação do terreno largura 10 cm (conf. especif.do dop)</v>
          </cell>
          <cell r="C768" t="str">
            <v>ML</v>
          </cell>
          <cell r="D768">
            <v>3.1240000000000001</v>
          </cell>
        </row>
        <row r="769">
          <cell r="A769" t="str">
            <v>001.20.00480</v>
          </cell>
          <cell r="B769" t="str">
            <v>Demarcação de faixa com tinta acrílica especial - largura 10.00 cm Para Estacionamentos, Incl. Limpeza Preliminar</v>
          </cell>
          <cell r="C769" t="str">
            <v>ML</v>
          </cell>
          <cell r="D769">
            <v>5.4679000000000002</v>
          </cell>
        </row>
        <row r="770">
          <cell r="A770" t="str">
            <v>001.20.00500</v>
          </cell>
          <cell r="B770" t="str">
            <v>Resina Para Piso Granilite a Base Solvente, Incl. Limpeza Preliminar, 02 Demãos</v>
          </cell>
          <cell r="C770" t="str">
            <v>M2</v>
          </cell>
          <cell r="D770">
            <v>2.9098999999999999</v>
          </cell>
        </row>
        <row r="771">
          <cell r="A771" t="str">
            <v>001.20.00520</v>
          </cell>
          <cell r="B771" t="str">
            <v>Pintura Em Concreto Aparente Com Silicone - Agua Repelente - , incl Limpeza, à 02 Demãos</v>
          </cell>
          <cell r="C771" t="str">
            <v>M2</v>
          </cell>
          <cell r="D771">
            <v>3.0579999999999998</v>
          </cell>
        </row>
        <row r="772">
          <cell r="A772" t="str">
            <v>001.20.00540</v>
          </cell>
          <cell r="B772" t="str">
            <v>Pintura Epóxi em Piso a Duas Demãos Sobre Superfície Rebocada, incl Limpeza da superfície</v>
          </cell>
          <cell r="C772" t="str">
            <v>M2</v>
          </cell>
          <cell r="D772">
            <v>9.6020000000000003</v>
          </cell>
        </row>
        <row r="773">
          <cell r="A773" t="str">
            <v>001.20.00560</v>
          </cell>
          <cell r="B773" t="str">
            <v>Pintura Epóxi em Piscina ou Área Molhada à Duas Demãos Sobre Superfície Rebocada, incl preparação da superfície</v>
          </cell>
          <cell r="C773" t="str">
            <v>M2</v>
          </cell>
          <cell r="D773">
            <v>11.5161</v>
          </cell>
        </row>
        <row r="774">
          <cell r="A774" t="str">
            <v>001.20.00580</v>
          </cell>
          <cell r="B774" t="str">
            <v>Demarcação de Faixa Com Tinta Epóxi em Pisos, à Duas Demãos, Incl. Preparo da Superfície</v>
          </cell>
          <cell r="C774" t="str">
            <v>ML</v>
          </cell>
          <cell r="D774">
            <v>4.1581000000000001</v>
          </cell>
        </row>
        <row r="775">
          <cell r="A775" t="str">
            <v>001.20.00600</v>
          </cell>
          <cell r="B775" t="str">
            <v>Demarcação de Faixa Com Tinta Epóxi em Piscinas ou Áreas Molhadas, à Duas Demãos, Incl. Preparo da Superfície</v>
          </cell>
          <cell r="C775" t="str">
            <v>ML</v>
          </cell>
          <cell r="D775">
            <v>4.1581000000000001</v>
          </cell>
        </row>
        <row r="776">
          <cell r="A776" t="str">
            <v>001.20.00620</v>
          </cell>
          <cell r="B776" t="str">
            <v>Pintura de Conservação Em Parede ou Teto Sem Retoque de Massa, Com Látex Pva(1ª Linha Renner ou Suvinil) , Incl. Lixamento e Limpeza Preliminar, aplicação fundo preparador base água, Aplicação de Latex Pva à 02 Demãos</v>
          </cell>
          <cell r="C776" t="str">
            <v>M2</v>
          </cell>
          <cell r="D776">
            <v>4.1877000000000004</v>
          </cell>
        </row>
        <row r="777">
          <cell r="A777" t="str">
            <v>001.20.00640</v>
          </cell>
          <cell r="B777" t="str">
            <v>Pintura de Conservação Em Parede ou Teto Sem Retoque de Massa, Com Látex Acrilico(1ª Linha Renner ou Suvinil) , Incl. Lixamento e Limpeza Preliminar, aplicação fundo preparador base água, Aplicação de Latex Pva à 02 Demãos</v>
          </cell>
          <cell r="C777" t="str">
            <v>M2</v>
          </cell>
          <cell r="D777">
            <v>4.3494000000000002</v>
          </cell>
        </row>
        <row r="778">
          <cell r="A778" t="str">
            <v>001.20.00660</v>
          </cell>
          <cell r="B778" t="str">
            <v>Pintura de Conservação Em Parede ou Teto Com Retoque de Massa, Com Látex Pva(1ª Linha Renner ou Suvinil) , Incl. Lixamento e Limpeza Preliminar, Retoque de massa, aplicação fundo preparador base água, Aplicação de Latex Pva à 02 Demãos</v>
          </cell>
          <cell r="C778" t="str">
            <v>M2</v>
          </cell>
          <cell r="D778">
            <v>5.6437999999999997</v>
          </cell>
        </row>
        <row r="779">
          <cell r="A779" t="str">
            <v>001.20.00680</v>
          </cell>
          <cell r="B779" t="str">
            <v>Pintura de conservação em parede ou teto com retoque de massa, com tinta latéx acrilílico(1ª Linha Renner ou Suvinil) à duas demãos, incl. aplicação fundo preparador base solvente</v>
          </cell>
          <cell r="C779" t="str">
            <v>M2</v>
          </cell>
          <cell r="D779">
            <v>5.4901999999999997</v>
          </cell>
        </row>
        <row r="780">
          <cell r="A780" t="str">
            <v>001.20.00700</v>
          </cell>
          <cell r="B780" t="str">
            <v>Pintura de conservação em esquadria metálica com tinta esmalte à uma demão com retoque da pintura de base (zarcão ou grafite)</v>
          </cell>
          <cell r="C780" t="str">
            <v>M2</v>
          </cell>
          <cell r="D780">
            <v>4.0801999999999996</v>
          </cell>
        </row>
        <row r="781">
          <cell r="A781" t="str">
            <v>001.20.00720</v>
          </cell>
          <cell r="B781" t="str">
            <v>Pintura de conservação em esquadria metálica com tinta esmalte a duas demãos com retoque da pintura de base (zarcão ou grafite)</v>
          </cell>
          <cell r="C781" t="str">
            <v>M2</v>
          </cell>
          <cell r="D781">
            <v>6.5438999999999998</v>
          </cell>
        </row>
        <row r="782">
          <cell r="A782" t="str">
            <v>001.21</v>
          </cell>
          <cell r="B782" t="str">
            <v>SERVIÇOS COMPLEMENTARES</v>
          </cell>
        </row>
        <row r="783">
          <cell r="A783" t="str">
            <v>001.21.00020</v>
          </cell>
          <cell r="B783" t="str">
            <v>Fornecimento de quadro negro conforme detalhe do dop de 4.00x1.20m executado na obra. após chapisco prévio será executado o emboço com argamassa 1:4:8 e reboco com argamassa 1:2 ;12 de granulação fina com superfície cuidadosamente desempenada. pintura p</v>
          </cell>
          <cell r="C783" t="str">
            <v>UN</v>
          </cell>
          <cell r="D783">
            <v>118.6</v>
          </cell>
        </row>
        <row r="784">
          <cell r="A784" t="str">
            <v>001.21.00040</v>
          </cell>
          <cell r="B784" t="str">
            <v>Fornecimento de quadro negro conforme detalhe do dop de 4.00x1.20 m executado na obra, a 80 cm do piso acabado. após chapisco prévio será executado o emboço 1:4:8 e reboco com argamassa 1:4:12 de granulação fina com a superfície cuidadosamente desempena</v>
          </cell>
          <cell r="C784" t="str">
            <v>UN</v>
          </cell>
          <cell r="D784">
            <v>111.4542</v>
          </cell>
        </row>
        <row r="785">
          <cell r="A785" t="str">
            <v>001.21.00060</v>
          </cell>
          <cell r="B785" t="str">
            <v>Recuperação de quadro negro com retoque de massa (base de óleo) lixamento e polimento com lixa de água e pintura com duas demãos de tinta verde opaca especial</v>
          </cell>
          <cell r="C785" t="str">
            <v>UN</v>
          </cell>
          <cell r="D785">
            <v>54.323999999999998</v>
          </cell>
        </row>
        <row r="786">
          <cell r="A786" t="str">
            <v>001.21.00080</v>
          </cell>
          <cell r="B786" t="str">
            <v>Fornecimento e instalação de quadro negro de madeira compensada 6 mm de espessura incl.moldura e porta giz</v>
          </cell>
          <cell r="C786" t="str">
            <v>M2</v>
          </cell>
          <cell r="D786">
            <v>39.980899999999998</v>
          </cell>
        </row>
        <row r="787">
          <cell r="A787" t="str">
            <v>001.21.00100</v>
          </cell>
          <cell r="B787" t="str">
            <v>Fornecimento e instalação de porta giz de madeira c/guarnição</v>
          </cell>
          <cell r="C787" t="str">
            <v>ML</v>
          </cell>
          <cell r="D787">
            <v>3.6865000000000001</v>
          </cell>
        </row>
        <row r="788">
          <cell r="A788" t="str">
            <v>001.21.00120</v>
          </cell>
          <cell r="B788" t="str">
            <v>Fornecimento e instalação de placa de inauguração para grupo escolar (25.00x40.00) cm</v>
          </cell>
          <cell r="C788" t="str">
            <v>UN</v>
          </cell>
          <cell r="D788">
            <v>154.78290000000001</v>
          </cell>
        </row>
        <row r="789">
          <cell r="A789" t="str">
            <v>001.21.00140</v>
          </cell>
          <cell r="B789" t="str">
            <v>Fornecimento e instalação de placa de inauguração para cadeias públicas (36.50x47.00) cm</v>
          </cell>
          <cell r="C789" t="str">
            <v>UN</v>
          </cell>
          <cell r="D789">
            <v>204.78290000000001</v>
          </cell>
        </row>
        <row r="790">
          <cell r="A790" t="str">
            <v>001.21.00160</v>
          </cell>
          <cell r="B790" t="str">
            <v>Fornecimento e instalação de placa de inauguração p/ escritório regional urbano da prodeagro - 25x40cm</v>
          </cell>
          <cell r="C790" t="str">
            <v>UN</v>
          </cell>
          <cell r="D790">
            <v>1354.7828999999999</v>
          </cell>
        </row>
        <row r="791">
          <cell r="A791" t="str">
            <v>001.21.00180</v>
          </cell>
          <cell r="B791" t="str">
            <v>Fornecimento e instalação de placa de inauguração em alumínio fundido 65.00x75.00cm</v>
          </cell>
          <cell r="C791" t="str">
            <v>UN</v>
          </cell>
          <cell r="D791">
            <v>403.92020000000002</v>
          </cell>
        </row>
        <row r="792">
          <cell r="A792" t="str">
            <v>001.21.00200</v>
          </cell>
          <cell r="B792" t="str">
            <v>Fornecimento e instalação de mastro p/bandeira em poste cônico inclusive pintura e pertences altura livre 5.00 m</v>
          </cell>
          <cell r="C792" t="str">
            <v>UN</v>
          </cell>
          <cell r="D792">
            <v>202.25630000000001</v>
          </cell>
        </row>
        <row r="793">
          <cell r="A793" t="str">
            <v>001.21.00220</v>
          </cell>
          <cell r="B793" t="str">
            <v>Fornecimento e instalação de mastro p/bandeira em cano galvanizado diâmetro 3 pol inclusive pintura e pertences altura livre 5 m</v>
          </cell>
          <cell r="C793" t="str">
            <v>UN</v>
          </cell>
          <cell r="D793">
            <v>371.86180000000002</v>
          </cell>
        </row>
        <row r="794">
          <cell r="A794" t="str">
            <v>001.21.00240</v>
          </cell>
          <cell r="B794" t="str">
            <v>Fornecimento e instalação de mastro p/bandeira constituído de 3 postes de cano galvanizado diâmetro 3 pol conforme detalhe do dop</v>
          </cell>
          <cell r="C794" t="str">
            <v>CJ</v>
          </cell>
          <cell r="D794">
            <v>1931.3364999999999</v>
          </cell>
        </row>
        <row r="795">
          <cell r="A795" t="str">
            <v>001.21.00260</v>
          </cell>
          <cell r="B795" t="str">
            <v>Fornecimento e instalação de trave p/futebol de salão incluindo pintura, rede de nylon conforme detalhe dop</v>
          </cell>
          <cell r="C795" t="str">
            <v>CJ</v>
          </cell>
          <cell r="D795">
            <v>733.25639999999999</v>
          </cell>
        </row>
        <row r="796">
          <cell r="A796" t="str">
            <v>001.21.00280</v>
          </cell>
          <cell r="B796" t="str">
            <v>Fornecimento e instalação de suporte p/tabela de basquete em treliçado inclusive pilares de concreto armado (aparente), fundação, pintura (treliças) conforme det. do dop</v>
          </cell>
          <cell r="C796" t="str">
            <v>UN</v>
          </cell>
          <cell r="D796">
            <v>2324.3766999999998</v>
          </cell>
        </row>
        <row r="797">
          <cell r="A797" t="str">
            <v>001.21.00300</v>
          </cell>
          <cell r="B797" t="str">
            <v>Fornecimento e instalação de suporte p/voley em cano galvanizado diâmetro 3 pol inclusive pintura dos mastros, catraca, rede e demais pertences ( 02 postes)</v>
          </cell>
          <cell r="C797" t="str">
            <v>CJ</v>
          </cell>
          <cell r="D797">
            <v>455.35939999999999</v>
          </cell>
        </row>
        <row r="798">
          <cell r="A798" t="str">
            <v>001.21.00320</v>
          </cell>
          <cell r="B798" t="str">
            <v>Execução de Arquibancada em Estrutura Mista (Concreto Armado e Alvenaria), 02 Degraus Conf. Det. SINFRA</v>
          </cell>
          <cell r="C798" t="str">
            <v>ML</v>
          </cell>
          <cell r="D798">
            <v>358.97809999999998</v>
          </cell>
        </row>
        <row r="799">
          <cell r="A799" t="str">
            <v>001.21.00340</v>
          </cell>
          <cell r="B799" t="str">
            <v>Execução de Arquibancada em Estrutura Mista (Concreto Armado e Alvenaria), 03 Degraus Conf. Det. SINFRA</v>
          </cell>
          <cell r="C799" t="str">
            <v>ML</v>
          </cell>
          <cell r="D799">
            <v>487.7063</v>
          </cell>
        </row>
        <row r="800">
          <cell r="A800" t="str">
            <v>001.21.00360</v>
          </cell>
          <cell r="B800" t="str">
            <v>Fornecimento e instalação de bancada seca em ardósia polida  1.50 x 0.80</v>
          </cell>
          <cell r="C800" t="str">
            <v>UN</v>
          </cell>
          <cell r="D800">
            <v>180.6215</v>
          </cell>
        </row>
        <row r="801">
          <cell r="A801" t="str">
            <v>001.21.00380</v>
          </cell>
          <cell r="B801" t="str">
            <v>Fornecimento e instalação de bancada seca em granito polido</v>
          </cell>
          <cell r="C801" t="str">
            <v>M2</v>
          </cell>
          <cell r="D801">
            <v>213.24529999999999</v>
          </cell>
        </row>
        <row r="802">
          <cell r="A802" t="str">
            <v>001.21.00400</v>
          </cell>
          <cell r="B802" t="str">
            <v>Fornecimento e assentamento de revestimento externo com retalhos de pedra de mao</v>
          </cell>
          <cell r="C802" t="str">
            <v>M2</v>
          </cell>
          <cell r="D802">
            <v>10.087999999999999</v>
          </cell>
        </row>
        <row r="803">
          <cell r="A803" t="str">
            <v>001.21.00420</v>
          </cell>
          <cell r="B803" t="str">
            <v>Fornecimento e instalação de armário sob pia em fórmica</v>
          </cell>
          <cell r="C803" t="str">
            <v>M2</v>
          </cell>
          <cell r="D803">
            <v>225</v>
          </cell>
        </row>
        <row r="804">
          <cell r="A804" t="str">
            <v>001.21.00440</v>
          </cell>
          <cell r="B804" t="str">
            <v>Fornecimento e instalação de armário em madeira aparente aparelhada e tratada</v>
          </cell>
          <cell r="C804" t="str">
            <v>M2</v>
          </cell>
          <cell r="D804">
            <v>114.01860000000001</v>
          </cell>
        </row>
        <row r="805">
          <cell r="A805" t="str">
            <v>001.21.00460</v>
          </cell>
          <cell r="B805" t="str">
            <v>Fornecimento e instalação de armário em alvenaria com prateleiras de madeira aparelhada (2,40x0,60x3,00)m</v>
          </cell>
          <cell r="C805" t="str">
            <v>UN</v>
          </cell>
          <cell r="D805">
            <v>288.42770000000002</v>
          </cell>
        </row>
        <row r="806">
          <cell r="A806" t="str">
            <v>001.21.00480</v>
          </cell>
          <cell r="B806" t="str">
            <v>Fornecimento e instalação de balcão de madeira conf. projeto 12.20 x 0.60 x 1.00 m</v>
          </cell>
          <cell r="C806" t="str">
            <v>UN</v>
          </cell>
          <cell r="D806">
            <v>969.9</v>
          </cell>
        </row>
        <row r="807">
          <cell r="A807" t="str">
            <v>001.21.00500</v>
          </cell>
          <cell r="B807" t="str">
            <v>Fornecimento e instalação de exaustor elétrico com d=50cm 1cv</v>
          </cell>
          <cell r="C807" t="str">
            <v>UN</v>
          </cell>
          <cell r="D807">
            <v>161.92019999999999</v>
          </cell>
        </row>
        <row r="808">
          <cell r="A808" t="str">
            <v>001.21.00520</v>
          </cell>
          <cell r="B808" t="str">
            <v>Fornecimento e instalação de mola p/ porta tipo vai-vem</v>
          </cell>
          <cell r="C808" t="str">
            <v>UN</v>
          </cell>
          <cell r="D808">
            <v>33.331099999999999</v>
          </cell>
        </row>
        <row r="809">
          <cell r="A809" t="str">
            <v>001.21.00540</v>
          </cell>
          <cell r="B809" t="str">
            <v>Fornecimento e instalação  de banca ou tampo de ardósia natural cor preta tipo on c/ resinex</v>
          </cell>
          <cell r="C809" t="str">
            <v>M2</v>
          </cell>
          <cell r="D809">
            <v>110.0063</v>
          </cell>
        </row>
        <row r="810">
          <cell r="A810" t="str">
            <v>001.21.00560</v>
          </cell>
          <cell r="B810" t="str">
            <v>Fornecimento e instalação de banca ou tampo em ardósia polida esp. 3cm</v>
          </cell>
          <cell r="C810" t="str">
            <v>M2</v>
          </cell>
          <cell r="D810">
            <v>108.2801</v>
          </cell>
        </row>
        <row r="811">
          <cell r="A811" t="str">
            <v>001.21.00580</v>
          </cell>
          <cell r="B811" t="str">
            <v>Fornecimento e instalação de portão em cano galvanizado 2 pol e tela galvanizada malha 2cm</v>
          </cell>
          <cell r="C811" t="str">
            <v>M2</v>
          </cell>
          <cell r="D811">
            <v>100.1602</v>
          </cell>
        </row>
        <row r="812">
          <cell r="A812" t="str">
            <v>001.21.00600</v>
          </cell>
          <cell r="B812" t="str">
            <v>Fornecimento e instalação de bancada, tampo ou balcão em granito cinza polido, espessura 2.00 cm</v>
          </cell>
          <cell r="C812" t="str">
            <v>M2</v>
          </cell>
          <cell r="D812">
            <v>135.2801</v>
          </cell>
        </row>
        <row r="813">
          <cell r="A813" t="str">
            <v>001.21.00620</v>
          </cell>
          <cell r="B813" t="str">
            <v>Fornecimento e instalação de caixa de concreto pré-moldado para ar condicionado de 10.000 btu</v>
          </cell>
          <cell r="C813" t="str">
            <v>UN</v>
          </cell>
          <cell r="D813">
            <v>54.560200000000002</v>
          </cell>
        </row>
        <row r="814">
          <cell r="A814" t="str">
            <v>001.21.00640</v>
          </cell>
          <cell r="B814" t="str">
            <v>Fornecimento e instalação de bancada em granito cinza polido l=0,60m sobre alvenaria revestida de azulejo branco, exceto cubas (quantificada e orçada na parte hidráulica)</v>
          </cell>
          <cell r="C814" t="str">
            <v>ML</v>
          </cell>
          <cell r="D814">
            <v>141.2115</v>
          </cell>
        </row>
        <row r="815">
          <cell r="A815" t="str">
            <v>001.21.00660</v>
          </cell>
          <cell r="B815" t="str">
            <v>Fornecimento e instalação de balcão de atendimento em madeira l=0,40m e=0,05m apoiado sobre alvenaria aparente de tijolo cerâmico de 21 furos, inclusive passagem pelo balcão</v>
          </cell>
          <cell r="C815" t="str">
            <v>M</v>
          </cell>
          <cell r="D815">
            <v>107.79470000000001</v>
          </cell>
        </row>
        <row r="816">
          <cell r="A816" t="str">
            <v>001.21.00680</v>
          </cell>
          <cell r="B816" t="str">
            <v>Fornecimento e instalação de corrimao em tubo galvanizado 1"""""""""""""""" chumbado no piso h=1,00m pintado com tinta à óleo 02 demãos</v>
          </cell>
          <cell r="C816" t="str">
            <v>M</v>
          </cell>
          <cell r="D816">
            <v>55.292400000000001</v>
          </cell>
        </row>
        <row r="817">
          <cell r="A817" t="str">
            <v>001.21.00700</v>
          </cell>
          <cell r="B817" t="str">
            <v>Fornecimento e instalação de corrimão em tubo galvanizado 2"""""""""""""""" chumbado no piso h=1.00 m pintado com tinta à óleo 02 demãos</v>
          </cell>
          <cell r="C817" t="str">
            <v>ML</v>
          </cell>
          <cell r="D817">
            <v>99.882400000000004</v>
          </cell>
        </row>
        <row r="818">
          <cell r="A818" t="str">
            <v>001.21.00720</v>
          </cell>
          <cell r="B818" t="str">
            <v>Fornecimento e instalação de caixa de concreto pré-moldado para ar condicionado de 7.000 btu</v>
          </cell>
          <cell r="C818" t="str">
            <v>UN</v>
          </cell>
          <cell r="D818">
            <v>50.560200000000002</v>
          </cell>
        </row>
        <row r="819">
          <cell r="A819" t="str">
            <v>001.21.00740</v>
          </cell>
          <cell r="B819" t="str">
            <v>Fornecimento e instalação de caixa de concreto pré-moldado para ar condicionado de 10.000 btu</v>
          </cell>
          <cell r="C819" t="str">
            <v>UN</v>
          </cell>
          <cell r="D819">
            <v>54.560200000000002</v>
          </cell>
        </row>
        <row r="820">
          <cell r="A820" t="str">
            <v>001.21.00760</v>
          </cell>
          <cell r="B820" t="str">
            <v>Fornecimento e instalação de caixa de concreto pré-moldado para ar condicionado de 20.000 btu</v>
          </cell>
          <cell r="C820" t="str">
            <v>UN</v>
          </cell>
          <cell r="D820">
            <v>68.560199999999995</v>
          </cell>
        </row>
        <row r="821">
          <cell r="A821" t="str">
            <v>001.22</v>
          </cell>
          <cell r="B821" t="str">
            <v>URBANIZAÇÃO</v>
          </cell>
        </row>
        <row r="822">
          <cell r="A822" t="str">
            <v>001.22.00020</v>
          </cell>
          <cell r="B822" t="str">
            <v>Fornecimento e Plantio de Agave Comum (pequena), com manutenção por 60 dias com irrigação, pulverização, poda e substituição de mudas mortas</v>
          </cell>
          <cell r="C822" t="str">
            <v>UN</v>
          </cell>
          <cell r="D822">
            <v>7.3860000000000001</v>
          </cell>
        </row>
        <row r="823">
          <cell r="A823" t="str">
            <v>001.22.00040</v>
          </cell>
          <cell r="B823" t="str">
            <v>Fornecimento e Plantio de Agave Comum (média), com manutenção por 60 dias com irrigação, pulverização, poda e substituição de mudas mortas</v>
          </cell>
          <cell r="C823" t="str">
            <v>UN</v>
          </cell>
          <cell r="D823">
            <v>14.2989</v>
          </cell>
        </row>
        <row r="824">
          <cell r="A824" t="str">
            <v>001.22.00060</v>
          </cell>
          <cell r="B824" t="str">
            <v>Fornecimento e Plantio de Agave Comum (grande), com manutenção por 60 dias com irrigação, pulverização, poda e substituição de mudas mortas</v>
          </cell>
          <cell r="C824" t="str">
            <v>UN</v>
          </cell>
          <cell r="D824">
            <v>20.1052</v>
          </cell>
        </row>
        <row r="825">
          <cell r="A825" t="str">
            <v>001.22.00080</v>
          </cell>
          <cell r="B825" t="str">
            <v>Fornecimento e Plantio de Areca (pequena), com manutenção por 60 dias com irrigação, pulverização, poda e substituição de mudas mortas</v>
          </cell>
          <cell r="C825" t="str">
            <v>UN</v>
          </cell>
          <cell r="D825">
            <v>10.385999999999999</v>
          </cell>
        </row>
        <row r="826">
          <cell r="A826" t="str">
            <v>001.22.00100</v>
          </cell>
          <cell r="B826" t="str">
            <v>Fornecimento e Plantio de Areca (média), com manutenção por 60 dias com irrigação, pulverização, poda e substituição de mudas mortas</v>
          </cell>
          <cell r="C826" t="str">
            <v>UN</v>
          </cell>
          <cell r="D826">
            <v>19.2989</v>
          </cell>
        </row>
        <row r="827">
          <cell r="A827" t="str">
            <v>001.22.00120</v>
          </cell>
          <cell r="B827" t="str">
            <v>Fornecimento e Plantio de Areca (grande), com manutenção por 60 dias com irrigação, pulverização, poda e substituição de mudas mortas</v>
          </cell>
          <cell r="C827" t="str">
            <v>UN</v>
          </cell>
          <cell r="D827">
            <v>30.1052</v>
          </cell>
        </row>
        <row r="828">
          <cell r="A828" t="str">
            <v>001.22.00140</v>
          </cell>
          <cell r="B828" t="str">
            <v>Fornecimento e Plantio de Bauhínia Rosa (pequeno), com manutenção por 60 dias com irrigação, pulverização, poda e substituição de mudas mortas</v>
          </cell>
          <cell r="C828" t="str">
            <v>UN</v>
          </cell>
          <cell r="D828">
            <v>6.0057999999999998</v>
          </cell>
        </row>
        <row r="829">
          <cell r="A829" t="str">
            <v>001.22.00160</v>
          </cell>
          <cell r="B829" t="str">
            <v>Fornecimento e Plantio de Bauhínia Rosa (médio), com manutenção por 60 dias com irrigação, pulverização, poda e substituição de mudas mortas</v>
          </cell>
          <cell r="C829" t="str">
            <v>UN</v>
          </cell>
          <cell r="D829">
            <v>17.385999999999999</v>
          </cell>
        </row>
        <row r="830">
          <cell r="A830" t="str">
            <v>001.22.00180</v>
          </cell>
          <cell r="B830" t="str">
            <v>Fornecimento e Plantio de Bahuínia Rosa (grande), com manutenção por 60 dias com irrigação, pulverização, poda e substituição de mudas mortas</v>
          </cell>
          <cell r="C830" t="str">
            <v>UN</v>
          </cell>
          <cell r="D830">
            <v>31.712800000000001</v>
          </cell>
        </row>
        <row r="831">
          <cell r="A831" t="str">
            <v>001.22.00200</v>
          </cell>
          <cell r="B831" t="str">
            <v>Fornecimento e Plantio de Biri, com manutenção por 60 dias com irrigação, pulverização, poda e substituição de mudas mortas</v>
          </cell>
          <cell r="C831" t="str">
            <v>UN</v>
          </cell>
          <cell r="D831">
            <v>7.5057999999999998</v>
          </cell>
        </row>
        <row r="832">
          <cell r="A832" t="str">
            <v>001.22.00220</v>
          </cell>
          <cell r="B832" t="str">
            <v>Fornecimento e Plantio de Chuva de Ouro (pequena), com manutenção por 60 dias com irrigação, pulverização, poda e substituição de mudas mortas</v>
          </cell>
          <cell r="C832" t="str">
            <v>UN</v>
          </cell>
          <cell r="D832">
            <v>7.5057999999999998</v>
          </cell>
        </row>
        <row r="833">
          <cell r="A833" t="str">
            <v>001.22.00240</v>
          </cell>
          <cell r="B833" t="str">
            <v>Fornecimento e Plantio de Chuva de Ouro (média), com manutenção por 60 dias com irrigação, pulverização, poda e substituição de mudas mortas</v>
          </cell>
          <cell r="C833" t="str">
            <v>UN</v>
          </cell>
          <cell r="D833">
            <v>13.3683</v>
          </cell>
        </row>
        <row r="834">
          <cell r="A834" t="str">
            <v>001.22.00260</v>
          </cell>
          <cell r="B834" t="str">
            <v>Fornecimento e Plantio de Chuva de Ouro (grande), com manutenção por 60 dias com irrigação, pulverização, poda e substituição de mudas mortas</v>
          </cell>
          <cell r="C834" t="str">
            <v>UN</v>
          </cell>
          <cell r="D834">
            <v>17.385999999999999</v>
          </cell>
        </row>
        <row r="835">
          <cell r="A835" t="str">
            <v>001.22.00280</v>
          </cell>
          <cell r="B835" t="str">
            <v>Fornecimento e Plantio de Croton (pequena), com manutenção por 60 dias com irrigação, pulverização, poda e substituição de mudas mortas</v>
          </cell>
          <cell r="C835" t="str">
            <v>UN</v>
          </cell>
          <cell r="D835">
            <v>3.5057999999999998</v>
          </cell>
        </row>
        <row r="836">
          <cell r="A836" t="str">
            <v>001.22.00300</v>
          </cell>
          <cell r="B836" t="str">
            <v>Fornecimento e Plantio de Croton (média), com manutenção por 60 dias com irrigação, pulverização, poda e substituição de mudas mortas</v>
          </cell>
          <cell r="C836" t="str">
            <v>UN</v>
          </cell>
          <cell r="D836">
            <v>5.3682999999999996</v>
          </cell>
        </row>
        <row r="837">
          <cell r="A837" t="str">
            <v>001.22.00320</v>
          </cell>
          <cell r="B837" t="str">
            <v>Fornecimento e Plantio de Croton (grande), com manutenção por 60 dias com irrigação, pulverização, poda e substituição de mudas mortas</v>
          </cell>
          <cell r="C837" t="str">
            <v>UN</v>
          </cell>
          <cell r="D837">
            <v>10.385999999999999</v>
          </cell>
        </row>
        <row r="838">
          <cell r="A838" t="str">
            <v>001.22.00340</v>
          </cell>
          <cell r="B838" t="str">
            <v>Fornecimento e Plantio de Dracena Marginata (pequena), com manutenção por 60 dias com irrigação, pulverização, poda e substituição de mudas mortas</v>
          </cell>
          <cell r="C838" t="str">
            <v>UN</v>
          </cell>
          <cell r="D838">
            <v>8.8859999999999992</v>
          </cell>
        </row>
        <row r="839">
          <cell r="A839" t="str">
            <v>001.22.00360</v>
          </cell>
          <cell r="B839" t="str">
            <v>Fornecimento e Plantio de Dracena Marginata (média), com manutenção por 60 dias com irrigação, pulverização, poda e substituição de mudas mortas</v>
          </cell>
          <cell r="C839" t="str">
            <v>UN</v>
          </cell>
          <cell r="D839">
            <v>17.385999999999999</v>
          </cell>
        </row>
        <row r="840">
          <cell r="A840" t="str">
            <v>001.22.00380</v>
          </cell>
          <cell r="B840" t="str">
            <v>Fornecimento e Plantio de Dracena Marginata (grande), com manutenção por 60 dias com irrigação, pulverização, poda e substituição de mudas mortas</v>
          </cell>
          <cell r="C840" t="str">
            <v>UN</v>
          </cell>
          <cell r="D840">
            <v>29.2989</v>
          </cell>
        </row>
        <row r="841">
          <cell r="A841" t="str">
            <v>001.22.00400</v>
          </cell>
          <cell r="B841" t="str">
            <v>Fornecimento e Plantio de Era Forrageira, com manutenção por 60 dias com irrigação, pulverização, poda e substituição de mudas mortas</v>
          </cell>
          <cell r="C841" t="str">
            <v>UN</v>
          </cell>
          <cell r="D841">
            <v>2.0057999999999998</v>
          </cell>
        </row>
        <row r="842">
          <cell r="A842" t="str">
            <v>001.22.00420</v>
          </cell>
          <cell r="B842" t="str">
            <v>Fornecimento e Plantio de Eretrina (média), com manutenção por 60 dias com irrigação, pulverização, poda e substituição de mudas mortas</v>
          </cell>
          <cell r="C842" t="str">
            <v>UN</v>
          </cell>
          <cell r="D842">
            <v>16.368300000000001</v>
          </cell>
        </row>
        <row r="843">
          <cell r="A843" t="str">
            <v>001.22.00440</v>
          </cell>
          <cell r="B843" t="str">
            <v>Fornecimento e Plantio de Hemigrafis Forrageira , com manutenção por 60 dias com irrigação, pulverização, poda e substituição de mudas mortas</v>
          </cell>
          <cell r="C843" t="str">
            <v>UN</v>
          </cell>
          <cell r="D843">
            <v>1.5058</v>
          </cell>
        </row>
        <row r="844">
          <cell r="A844" t="str">
            <v>001.22.00460</v>
          </cell>
          <cell r="B844" t="str">
            <v>Fornecimento e Plantio de Hibisco Bicolor (pequena), com manutenção por 60 dias com irrigação, pulverização, poda e substituição de mudas mortas</v>
          </cell>
          <cell r="C844" t="str">
            <v>UN</v>
          </cell>
          <cell r="D844">
            <v>3.5057999999999998</v>
          </cell>
        </row>
        <row r="845">
          <cell r="A845" t="str">
            <v>001.22.00480</v>
          </cell>
          <cell r="B845" t="str">
            <v>Fornecimento e Plantio de Hibisco Bicolor (média), com manutenção por 60 dias com irrigação, pulverização, poda e substituição de mudas mortas</v>
          </cell>
          <cell r="C845" t="str">
            <v>UN</v>
          </cell>
          <cell r="D845">
            <v>5.3682999999999996</v>
          </cell>
        </row>
        <row r="846">
          <cell r="A846" t="str">
            <v>001.22.00500</v>
          </cell>
          <cell r="B846" t="str">
            <v>Fornecimento e Plantio de Hibisco Bicolor (grande), com manutenção por 60 dias com irrigação, pulverização, poda e substituição de mudas mortas</v>
          </cell>
          <cell r="C846" t="str">
            <v>UN</v>
          </cell>
          <cell r="D846">
            <v>10.385999999999999</v>
          </cell>
        </row>
        <row r="847">
          <cell r="A847" t="str">
            <v>001.22.00520</v>
          </cell>
          <cell r="B847" t="str">
            <v>Fornecimento e Plantio de Ipê Amarelo (pequeno), com manutenção por 60 dias com irrigação, pulverização, poda e substituição de mudas mortas</v>
          </cell>
          <cell r="C847" t="str">
            <v>UN</v>
          </cell>
          <cell r="D847">
            <v>9.3682999999999996</v>
          </cell>
        </row>
        <row r="848">
          <cell r="A848" t="str">
            <v>001.22.00540</v>
          </cell>
          <cell r="B848" t="str">
            <v>Fornecimento e Plantio de Ipê Amarelo (médio), com manutenção por 60 dias com irrigação, pulverização, poda e substituição de mudas mortas</v>
          </cell>
          <cell r="C848" t="str">
            <v>UN</v>
          </cell>
          <cell r="D848">
            <v>14.385999999999999</v>
          </cell>
        </row>
        <row r="849">
          <cell r="A849" t="str">
            <v>001.22.00560</v>
          </cell>
          <cell r="B849" t="str">
            <v>Fornecimento e Plantio de Ipê Amarelo (grande), com manutenção por 60 dias com irrigação, pulverização, poda e substituição de mudas mortas</v>
          </cell>
          <cell r="C849" t="str">
            <v>UN</v>
          </cell>
          <cell r="D849">
            <v>25.1052</v>
          </cell>
        </row>
        <row r="850">
          <cell r="A850" t="str">
            <v>001.22.00580</v>
          </cell>
          <cell r="B850" t="str">
            <v>Fornecimento e Plantio de Ipê Rosa (pequeno), com manutenção por 60 dias com irrigação, pulverização, poda e substituição de mudas mortas</v>
          </cell>
          <cell r="C850" t="str">
            <v>UN</v>
          </cell>
          <cell r="D850">
            <v>10.385999999999999</v>
          </cell>
        </row>
        <row r="851">
          <cell r="A851" t="str">
            <v>001.22.00600</v>
          </cell>
          <cell r="B851" t="str">
            <v>Fornecimento e Plantio de Ipê Rosa (médio), com manutenção por 60 dias com irrigação, pulverização, poda e substituição de mudas mortas</v>
          </cell>
          <cell r="C851" t="str">
            <v>UN</v>
          </cell>
          <cell r="D851">
            <v>16.2989</v>
          </cell>
        </row>
        <row r="852">
          <cell r="A852" t="str">
            <v>001.22.00620</v>
          </cell>
          <cell r="B852" t="str">
            <v>Fornecimento e Plantio de Ipê Rosa (grande), com manutenção por 60 dias com irrigação, pulverização, poda e substituição de mudas mortas</v>
          </cell>
          <cell r="C852" t="str">
            <v>UN</v>
          </cell>
          <cell r="D852">
            <v>24.431999999999999</v>
          </cell>
        </row>
        <row r="853">
          <cell r="A853" t="str">
            <v>001.22.00640</v>
          </cell>
          <cell r="B853" t="str">
            <v>Fornecimento e Plantio de Ipê Roxo (pequeno), com manutenção por 60 dias com irrigação, pulverização, poda e substituição de mudas mortas</v>
          </cell>
          <cell r="C853" t="str">
            <v>UN</v>
          </cell>
          <cell r="D853">
            <v>10.385999999999999</v>
          </cell>
        </row>
        <row r="854">
          <cell r="A854" t="str">
            <v>001.22.00660</v>
          </cell>
          <cell r="B854" t="str">
            <v>Fornecimento e Plantio de Ipê Roxo (médio), com manutenção por 60 dias com irrigação, pulverização, poda e substituição de mudas mortas</v>
          </cell>
          <cell r="C854" t="str">
            <v>UN</v>
          </cell>
          <cell r="D854">
            <v>17.1052</v>
          </cell>
        </row>
        <row r="855">
          <cell r="A855" t="str">
            <v>001.22.00680</v>
          </cell>
          <cell r="B855" t="str">
            <v>Fornecimento e Plantio de Ipê Roxo (grande), com manutenção por 60 dias com irrigação, pulverização, poda e substituição de mudas mortas</v>
          </cell>
          <cell r="C855" t="str">
            <v>UN</v>
          </cell>
          <cell r="D855">
            <v>25.1052</v>
          </cell>
        </row>
        <row r="856">
          <cell r="A856" t="str">
            <v>001.22.00700</v>
          </cell>
          <cell r="B856" t="str">
            <v>Fornecimento e Plantio de Ixória Híbrida Amarela (pequena), com manutenção por 60 dias com irrigação, pulverização, poda e substituição de mudas mortas</v>
          </cell>
          <cell r="C856" t="str">
            <v>UN</v>
          </cell>
          <cell r="D856">
            <v>3.5057999999999998</v>
          </cell>
        </row>
        <row r="857">
          <cell r="A857" t="str">
            <v>001.22.00720</v>
          </cell>
          <cell r="B857" t="str">
            <v>Fornecimento e Plantio de Ixória Híbrida Amarela (média), com manutenção por 60 dias com irrigação, pulverização, poda e substituição de mudas mortas</v>
          </cell>
          <cell r="C857" t="str">
            <v>UN</v>
          </cell>
          <cell r="D857">
            <v>5.3682999999999996</v>
          </cell>
        </row>
        <row r="858">
          <cell r="A858" t="str">
            <v>001.22.00740</v>
          </cell>
          <cell r="B858" t="str">
            <v>Fornecimento e Plantio de Ixória Híbrida Amarela (grande), com manutenção por 60 dias com irrigação, pulverização, poda e substituição de mudas mortas</v>
          </cell>
          <cell r="C858" t="str">
            <v>UN</v>
          </cell>
          <cell r="D858">
            <v>9.3682999999999996</v>
          </cell>
        </row>
        <row r="859">
          <cell r="A859" t="str">
            <v>001.22.00760</v>
          </cell>
          <cell r="B859" t="str">
            <v>Fornecimento e Plantio de Ixória Híbrida Vermelha (pequena), com manutenção por 60 dias com irrigação, pulverização, poda e substituição de mudas mortas</v>
          </cell>
          <cell r="C859" t="str">
            <v>UN</v>
          </cell>
          <cell r="D859">
            <v>3.5057999999999998</v>
          </cell>
        </row>
        <row r="860">
          <cell r="A860" t="str">
            <v>001.22.00780</v>
          </cell>
          <cell r="B860" t="str">
            <v>Fornecimento e Plantio de Ixória Híbrida Vermelha (média), com manutenção por 60 dias com irrigação, pulverização, poda e substituição de mudas mortas</v>
          </cell>
          <cell r="C860" t="str">
            <v>UN</v>
          </cell>
          <cell r="D860">
            <v>5.3682999999999996</v>
          </cell>
        </row>
        <row r="861">
          <cell r="A861" t="str">
            <v>001.22.00800</v>
          </cell>
          <cell r="B861" t="str">
            <v>Fornecimento e Plantio de Ixória Híbrida Vermelha (grande), com manutenção por 60 dias com irrigação, pulverização, poda e substituição de mudas mortas</v>
          </cell>
          <cell r="C861" t="str">
            <v>UN</v>
          </cell>
          <cell r="D861">
            <v>9.3682999999999996</v>
          </cell>
        </row>
        <row r="862">
          <cell r="A862" t="str">
            <v>001.22.00820</v>
          </cell>
          <cell r="B862" t="str">
            <v>Fornecimento e Plantio de Jacarandá Mimoso (pequeno), com manutenção por 60 dias com irrigação, pulverização, poda e substituição de mudas mortas</v>
          </cell>
          <cell r="C862" t="str">
            <v>UN</v>
          </cell>
          <cell r="D862">
            <v>4.8682999999999996</v>
          </cell>
        </row>
        <row r="863">
          <cell r="A863" t="str">
            <v>001.22.00840</v>
          </cell>
          <cell r="B863" t="str">
            <v>Fornecimento e Plantio de Jacarandá Mimoso (médio), com manutenção por 60 dias com irrigação, pulverização, poda e substituição de mudas mortas</v>
          </cell>
          <cell r="C863" t="str">
            <v>UN</v>
          </cell>
          <cell r="D863">
            <v>16.2989</v>
          </cell>
        </row>
        <row r="864">
          <cell r="A864" t="str">
            <v>001.22.00860</v>
          </cell>
          <cell r="B864" t="str">
            <v>Fornecimento e Plantio de Jacarandá Mimoso (grande), com manutenção por 60 dias com irrigação, pulverização, poda e substituição de mudas mortas</v>
          </cell>
          <cell r="C864" t="str">
            <v>UN</v>
          </cell>
          <cell r="D864">
            <v>23.1052</v>
          </cell>
        </row>
        <row r="865">
          <cell r="A865" t="str">
            <v>001.22.00880</v>
          </cell>
          <cell r="B865" t="str">
            <v>Fornecimento e Plantio de Mini Flamboyant (pequena), com manutenção por 60 dias com irrigação, pulverização, poda e substituição de mudas mortas</v>
          </cell>
          <cell r="C865" t="str">
            <v>UN</v>
          </cell>
          <cell r="D865">
            <v>4.8682999999999996</v>
          </cell>
        </row>
        <row r="866">
          <cell r="A866" t="str">
            <v>001.22.00900</v>
          </cell>
          <cell r="B866" t="str">
            <v>Fornecimento e Plantio de Mini Flamboyant (média), com manutenção por 60 dias com irrigação, pulverização, poda e substituição de mudas mortas</v>
          </cell>
          <cell r="C866" t="str">
            <v>UN</v>
          </cell>
          <cell r="D866">
            <v>7.3860000000000001</v>
          </cell>
        </row>
        <row r="867">
          <cell r="A867" t="str">
            <v>001.22.00920</v>
          </cell>
          <cell r="B867" t="str">
            <v>Fornecimento e Plantio de Mini Ixória (pequena), com manutenção por 60 dias com irrigação, pulverização, poda e substituição de mudas mortas</v>
          </cell>
          <cell r="C867" t="str">
            <v>UN</v>
          </cell>
          <cell r="D867">
            <v>1.6057999999999999</v>
          </cell>
        </row>
        <row r="868">
          <cell r="A868" t="str">
            <v>001.22.00940</v>
          </cell>
          <cell r="B868" t="str">
            <v>Fornecimento e Plantio de Mini Ixória (média), com manutenção por 60 dias com irrigação, pulverização, poda e substituição de mudas mortas</v>
          </cell>
          <cell r="C868" t="str">
            <v>UN</v>
          </cell>
          <cell r="D868">
            <v>4.3682999999999996</v>
          </cell>
        </row>
        <row r="869">
          <cell r="A869" t="str">
            <v>001.22.00960</v>
          </cell>
          <cell r="B869" t="str">
            <v>Fornecimento e Plantio de Mini Ixória (grande), com manutenção por 60 dias com irrigação, pulverização, poda e substituição de mudas mortas</v>
          </cell>
          <cell r="C869" t="str">
            <v>UN</v>
          </cell>
          <cell r="D869">
            <v>7.3860000000000001</v>
          </cell>
        </row>
        <row r="870">
          <cell r="A870" t="str">
            <v>001.22.00980</v>
          </cell>
          <cell r="B870" t="str">
            <v>Fornecimento e Plantio de Musaendra (pequena), com manutenção por 60 dias com irrigação, pulverização, poda e substituição de mudas mortas</v>
          </cell>
          <cell r="C870" t="str">
            <v>UN</v>
          </cell>
          <cell r="D870">
            <v>5.3682999999999996</v>
          </cell>
        </row>
        <row r="871">
          <cell r="A871" t="str">
            <v>001.22.01000</v>
          </cell>
          <cell r="B871" t="str">
            <v>Fornecimento e Plantio de Musaendra (média), com manutenção por 60 dias com irrigação, pulverização, poda e substituição de mudas mortas</v>
          </cell>
          <cell r="C871" t="str">
            <v>UN</v>
          </cell>
          <cell r="D871">
            <v>12.2989</v>
          </cell>
        </row>
        <row r="872">
          <cell r="A872" t="str">
            <v>001.22.01020</v>
          </cell>
          <cell r="B872" t="str">
            <v>Fornecimento e Plantio de Oiti (pequena), com manutenção por 60 dias com irrigação, pulverização, poda e substituição de mudas mortas</v>
          </cell>
          <cell r="C872" t="str">
            <v>UN</v>
          </cell>
          <cell r="D872">
            <v>10.1052</v>
          </cell>
        </row>
        <row r="873">
          <cell r="A873" t="str">
            <v>001.22.01040</v>
          </cell>
          <cell r="B873" t="str">
            <v>Fornecimento e Plantio de Oiti (média), com manutenção por 60 dias com irrigação, pulverização, poda e substituição de mudas mortas</v>
          </cell>
          <cell r="C873" t="str">
            <v>UN</v>
          </cell>
          <cell r="D873">
            <v>22.5244</v>
          </cell>
        </row>
        <row r="874">
          <cell r="A874" t="str">
            <v>001.22.01060</v>
          </cell>
          <cell r="B874" t="str">
            <v>Fornecimento e Plantio de Oiti (grande), com manutenção por 60 dias com irrigação, pulverização, poda e substituição de mudas mortas</v>
          </cell>
          <cell r="C874" t="str">
            <v>UN</v>
          </cell>
          <cell r="D874">
            <v>39.650100000000002</v>
          </cell>
        </row>
        <row r="875">
          <cell r="A875" t="str">
            <v>001.22.01080</v>
          </cell>
          <cell r="B875" t="str">
            <v>Fornecimento e Plantio de Paineira (grande), com manutenção por 60 dias com irrigação, pulverização, poda e substituição de mudas mortas</v>
          </cell>
          <cell r="C875" t="str">
            <v>UN</v>
          </cell>
          <cell r="D875">
            <v>32.5244</v>
          </cell>
        </row>
        <row r="876">
          <cell r="A876" t="str">
            <v>001.22.01100</v>
          </cell>
          <cell r="B876" t="str">
            <v>Fornecimento e Plantio de Palmeira Fênix ( 2.00 mts), com manutenção por 60 dias com irrigação, pulverização, poda e substituição de mudas mortas</v>
          </cell>
          <cell r="C876" t="str">
            <v>UN</v>
          </cell>
          <cell r="D876">
            <v>32.5244</v>
          </cell>
        </row>
        <row r="877">
          <cell r="A877" t="str">
            <v>001.22.01120</v>
          </cell>
          <cell r="B877" t="str">
            <v>Fornecimento e Plantio de Palmeira Fênix ( 3.00 mts), com manutenção por 60 dias com irrigação, pulverização, poda e substituição de mudas mortas</v>
          </cell>
          <cell r="C877" t="str">
            <v>UN</v>
          </cell>
          <cell r="D877">
            <v>54.650100000000002</v>
          </cell>
        </row>
        <row r="878">
          <cell r="A878" t="str">
            <v>001.22.01140</v>
          </cell>
          <cell r="B878" t="str">
            <v>Fornecimento e Plantio de Palmeira Fênix ( 4.00 mts), com manutenção por 60 dias com irrigação, pulverização, poda e substituição de mudas mortas</v>
          </cell>
          <cell r="C878" t="str">
            <v>UN</v>
          </cell>
          <cell r="D878">
            <v>77.875600000000006</v>
          </cell>
        </row>
        <row r="879">
          <cell r="A879" t="str">
            <v>001.22.01160</v>
          </cell>
          <cell r="B879" t="str">
            <v>Fornecimento e Plantio de Palmeira Fênix ( 4.50 mts), com manutenção por 60 dias com irrigação, pulverização, poda e substituição de mudas mortas</v>
          </cell>
          <cell r="C879" t="str">
            <v>UN</v>
          </cell>
          <cell r="D879">
            <v>109.4885</v>
          </cell>
        </row>
        <row r="880">
          <cell r="A880" t="str">
            <v>001.22.01180</v>
          </cell>
          <cell r="B880" t="str">
            <v>Fornecimento e Plantio de Palmeira Imperial ( 1.20 mts), com manutenção por 60 dias com irrigação, pulverização, poda e substituição de mudas mortas</v>
          </cell>
          <cell r="C880" t="str">
            <v>UN</v>
          </cell>
          <cell r="D880">
            <v>20.1052</v>
          </cell>
        </row>
        <row r="881">
          <cell r="A881" t="str">
            <v>001.22.01200</v>
          </cell>
          <cell r="B881" t="str">
            <v>Fornecimento e Plantio de Palmeira Imperial ( 2.00 mts), com manutenção por 60 dias com irrigação, pulverização, poda e substituição de mudas mortas</v>
          </cell>
          <cell r="C881" t="str">
            <v>UN</v>
          </cell>
          <cell r="D881">
            <v>47.5244</v>
          </cell>
        </row>
        <row r="882">
          <cell r="A882" t="str">
            <v>001.22.01220</v>
          </cell>
          <cell r="B882" t="str">
            <v>Fornecimento e Plantio de Palmeira Imperial ( 3.00 mts), com manutenção por 60 dias com irrigação, pulverização, poda e substituição de mudas mortas</v>
          </cell>
          <cell r="C882" t="str">
            <v>UN</v>
          </cell>
          <cell r="D882">
            <v>84.650099999999995</v>
          </cell>
        </row>
        <row r="883">
          <cell r="A883" t="str">
            <v>001.22.01240</v>
          </cell>
          <cell r="B883" t="str">
            <v>Fornecimento e Plantio de Palmeira Jerivá ( 2.00 mts), com manutenção por 60 dias com irrigação, pulverização, poda e substituição de mudas mortas</v>
          </cell>
          <cell r="C883" t="str">
            <v>UN</v>
          </cell>
          <cell r="D883">
            <v>42.5244</v>
          </cell>
        </row>
        <row r="884">
          <cell r="A884" t="str">
            <v>001.22.01260</v>
          </cell>
          <cell r="B884" t="str">
            <v>Fornecimento e Plantio de Palmeira Jerivá (3.00 mts), com manutenção por 60 dias com irrigação, pulverização, poda e substituição de mudas mortas</v>
          </cell>
          <cell r="C884" t="str">
            <v>UN</v>
          </cell>
          <cell r="D884">
            <v>59.650100000000002</v>
          </cell>
        </row>
        <row r="885">
          <cell r="A885" t="str">
            <v>001.22.01280</v>
          </cell>
          <cell r="B885" t="str">
            <v>Fornecimento e Plantio de Palmeira Jerivá (4.00 mts), com manutenção por 60 dias com irrigação, pulverização, poda e substituição de mudas mortas</v>
          </cell>
          <cell r="C885" t="str">
            <v>UN</v>
          </cell>
          <cell r="D885">
            <v>77.875600000000006</v>
          </cell>
        </row>
        <row r="886">
          <cell r="A886" t="str">
            <v>001.22.01300</v>
          </cell>
          <cell r="B886" t="str">
            <v>Fornecimento e Plantio de Palmeira Jerivá (4.50 mts), com manutenção por 60 dias com irrigação, pulverização, poda e substituição de mudas mortas</v>
          </cell>
          <cell r="C886" t="str">
            <v>UN</v>
          </cell>
          <cell r="D886">
            <v>98.815299999999993</v>
          </cell>
        </row>
        <row r="887">
          <cell r="A887" t="str">
            <v>001.22.01320</v>
          </cell>
          <cell r="B887" t="str">
            <v>Fornecimento e Plantio de Papirus do Egito (pequeno), com manutenção por 60 dias com irrigação, pulverização, poda e substituição de mudas mortas</v>
          </cell>
          <cell r="C887" t="str">
            <v>UN</v>
          </cell>
          <cell r="D887">
            <v>4.0057999999999998</v>
          </cell>
        </row>
        <row r="888">
          <cell r="A888" t="str">
            <v>001.22.01340</v>
          </cell>
          <cell r="B888" t="str">
            <v>Fornecimento e Plantio de Papirus do Egito (médio), com manutenção por 60 dias com irrigação, pulverização, poda e substituição de mudas mortas</v>
          </cell>
          <cell r="C888" t="str">
            <v>UN</v>
          </cell>
          <cell r="D888">
            <v>4.0057999999999998</v>
          </cell>
        </row>
        <row r="889">
          <cell r="A889" t="str">
            <v>001.22.01360</v>
          </cell>
          <cell r="B889" t="str">
            <v>Fornecimento e Plantio de Pau Brasil (média), com manutenção por 60 dias com irrigação, pulverização, poda e substituição de mudas mortas</v>
          </cell>
          <cell r="C889" t="str">
            <v>UN</v>
          </cell>
          <cell r="D889">
            <v>19.2989</v>
          </cell>
        </row>
        <row r="890">
          <cell r="A890" t="str">
            <v>001.22.01380</v>
          </cell>
          <cell r="B890" t="str">
            <v>Fornecimento e Plantio de Pau Ferro (pequeno), com manutenção por 60 dias com irrigação, pulverização, poda e substituição de mudas mortas</v>
          </cell>
          <cell r="C890" t="str">
            <v>UN</v>
          </cell>
          <cell r="D890">
            <v>6.3682999999999996</v>
          </cell>
        </row>
        <row r="891">
          <cell r="A891" t="str">
            <v>001.22.01400</v>
          </cell>
          <cell r="B891" t="str">
            <v>Fornecimento e Plantio de Pau Ferro (médio), com manutenção por 60 dias com irrigação, pulverização, poda e substituição de mudas mortas</v>
          </cell>
          <cell r="C891" t="str">
            <v>UN</v>
          </cell>
          <cell r="D891">
            <v>6.3682999999999996</v>
          </cell>
        </row>
        <row r="892">
          <cell r="A892" t="str">
            <v>001.22.01420</v>
          </cell>
          <cell r="B892" t="str">
            <v>Fornecimento e Plantio de Pingo de Ouro (pequeno), com manutenção por 60 dias com irrigação, pulverização, poda e substituição de mudas mortas</v>
          </cell>
          <cell r="C892" t="str">
            <v>UN</v>
          </cell>
          <cell r="D892">
            <v>1.5058</v>
          </cell>
        </row>
        <row r="893">
          <cell r="A893" t="str">
            <v>001.22.01440</v>
          </cell>
          <cell r="B893" t="str">
            <v>Fornecimento e Plantio de Pingo de Ouro (média), com manutenção por 60 dias com irrigação, pulverização, poda e substituição de mudas mortas</v>
          </cell>
          <cell r="C893" t="str">
            <v>UN</v>
          </cell>
          <cell r="D893">
            <v>2.5057999999999998</v>
          </cell>
        </row>
        <row r="894">
          <cell r="A894" t="str">
            <v>001.22.01460</v>
          </cell>
          <cell r="B894" t="str">
            <v>Fornecimento e Plantio de Pingo de Ouro (grande), com manutenção por 60 dias com irrigação, pulverização, poda e substituição de mudas mortas</v>
          </cell>
          <cell r="C894" t="str">
            <v>UN</v>
          </cell>
          <cell r="D894">
            <v>4.3682999999999996</v>
          </cell>
        </row>
        <row r="895">
          <cell r="A895" t="str">
            <v>001.22.01480</v>
          </cell>
          <cell r="B895" t="str">
            <v>Fornecimento e Plantio de Sansão do Campo (pequeno), com manutenção por 60 dias com irrigação, pulverização, poda e substituição de mudas mortas</v>
          </cell>
          <cell r="C895" t="str">
            <v>UN</v>
          </cell>
          <cell r="D895">
            <v>1.4057999999999999</v>
          </cell>
        </row>
        <row r="896">
          <cell r="A896" t="str">
            <v>001.22.01500</v>
          </cell>
          <cell r="B896" t="str">
            <v>Fornecimento e Instalação de Proteção de Árvores em Madeira Conf. Det. SINFRA, Composto Por Caibros e Ripas,  Incl. Caiação</v>
          </cell>
          <cell r="C896" t="str">
            <v>UN</v>
          </cell>
          <cell r="D896">
            <v>42.762500000000003</v>
          </cell>
        </row>
        <row r="897">
          <cell r="A897" t="str">
            <v>001.22.01520</v>
          </cell>
          <cell r="B897" t="str">
            <v>Grade de proteção para árvores h = 2.00 m</v>
          </cell>
          <cell r="C897" t="str">
            <v>UN</v>
          </cell>
          <cell r="D897">
            <v>33.957799999999999</v>
          </cell>
        </row>
        <row r="898">
          <cell r="A898" t="str">
            <v>001.22.01540</v>
          </cell>
          <cell r="B898" t="str">
            <v>Fornecimento e espalhamento de terra vegetal</v>
          </cell>
          <cell r="C898" t="str">
            <v>M3</v>
          </cell>
          <cell r="D898">
            <v>70.324399999999997</v>
          </cell>
        </row>
        <row r="899">
          <cell r="A899" t="str">
            <v>001.22.01560</v>
          </cell>
          <cell r="B899" t="str">
            <v>Grama em Sementes - Plantio Manual de Semente de Grama incl. Irrigação de Área, Frequência 1 Vez Por Semana Pelo Período de 30 dias</v>
          </cell>
          <cell r="C899" t="str">
            <v>M2</v>
          </cell>
          <cell r="D899">
            <v>0.62419999999999998</v>
          </cell>
        </row>
        <row r="900">
          <cell r="A900" t="str">
            <v>001.22.01580</v>
          </cell>
          <cell r="B900" t="str">
            <v>Grama em mudas tipo (forquilha ou estrela) com manutenção por 60 dias  com irrigação diária, pulverização, adubação e substiuição de mudas mortas</v>
          </cell>
          <cell r="C900" t="str">
            <v>M2</v>
          </cell>
          <cell r="D900">
            <v>2.5173999999999999</v>
          </cell>
        </row>
        <row r="901">
          <cell r="A901" t="str">
            <v>001.22.01600</v>
          </cell>
          <cell r="B901" t="str">
            <v>Grama em placas com manutenção por 60 dias com irrigação diária, pulverização, adubação e substituição de mudas mortas</v>
          </cell>
          <cell r="C901" t="str">
            <v>M2</v>
          </cell>
          <cell r="D901">
            <v>4.6002000000000001</v>
          </cell>
        </row>
        <row r="902">
          <cell r="A902" t="str">
            <v>001.22.01620</v>
          </cell>
          <cell r="B902" t="str">
            <v>Cascalho lavado p/passeio</v>
          </cell>
          <cell r="C902" t="str">
            <v>M3</v>
          </cell>
          <cell r="D902">
            <v>36.862200000000001</v>
          </cell>
        </row>
        <row r="903">
          <cell r="A903" t="str">
            <v>001.22.01640</v>
          </cell>
          <cell r="B903" t="str">
            <v>Brita na área interna do prédio</v>
          </cell>
          <cell r="C903" t="str">
            <v>M3</v>
          </cell>
          <cell r="D903">
            <v>44.947299999999998</v>
          </cell>
        </row>
        <row r="904">
          <cell r="A904" t="str">
            <v>001.22.01660</v>
          </cell>
          <cell r="B904" t="str">
            <v>Brita na área interna do prédio - branca - (fins decorativos)</v>
          </cell>
          <cell r="C904" t="str">
            <v>M3</v>
          </cell>
          <cell r="D904">
            <v>49.324399999999997</v>
          </cell>
        </row>
        <row r="905">
          <cell r="A905" t="str">
            <v>001.22.01680</v>
          </cell>
          <cell r="B905" t="str">
            <v>Brita na área interna do prédio - escurinha - (fins decorativos)</v>
          </cell>
          <cell r="C905" t="str">
            <v>M3</v>
          </cell>
          <cell r="D905">
            <v>49.324399999999997</v>
          </cell>
        </row>
        <row r="906">
          <cell r="A906" t="str">
            <v>001.22.01700</v>
          </cell>
          <cell r="B906" t="str">
            <v>Execução de Banco em Estrutura Mista Dimensões Compr.=5.00 mts, Larg.=0.50 mts, Altur.= 0.55 mts, Sendo a Placa em Concreto 25 Mpa, os Apoios em Alvenaria Tijolo 9x19x19cm de 1 Vez, Chapiscado e Rebocado Conf. Det. SINFRA</v>
          </cell>
          <cell r="C906" t="str">
            <v>UN</v>
          </cell>
          <cell r="D906">
            <v>236.13910000000001</v>
          </cell>
        </row>
        <row r="907">
          <cell r="A907" t="str">
            <v>001.22.01720</v>
          </cell>
          <cell r="B907" t="str">
            <v>Execução de Muro de Estrutura Mista de Altura 2.10 m, Composto Por Concreto Armado 21 Mpa, Aço Ca 50 (Armadura Longitudinal) e 60 (Estribos) e Alvenaria 1/2 Vez de Tijolos Cerâmicos 9 x 19 x 19 cm, Incl. Chapisco e Reboco Em Uma Face</v>
          </cell>
          <cell r="C907" t="str">
            <v>M2</v>
          </cell>
          <cell r="D907">
            <v>102.37269999999999</v>
          </cell>
        </row>
        <row r="908">
          <cell r="A908" t="str">
            <v>001.22.01740</v>
          </cell>
          <cell r="B908" t="str">
            <v>Execução de Muro de Estrutura Mista de Altura 2.10 m, Composto Por Concreto Armado 21 Mpa, Aço Ca 50 (Armadura Longitudinal) e 60 (Estribos) e Alvenaria 1/2 Vez de Tijolos Cerâmicos 9 x 19 x 19 cm, Incl. Chapisco e Reboco Nas Duas Faces</v>
          </cell>
          <cell r="C908" t="str">
            <v>M2</v>
          </cell>
          <cell r="D908">
            <v>122.9966</v>
          </cell>
        </row>
        <row r="909">
          <cell r="A909" t="str">
            <v>001.22.01760</v>
          </cell>
          <cell r="B909" t="str">
            <v>Execução de alambrado em tubo de ferro Galvanizado 2"""""""" chapa 13 formando quadro de 2.50x3.00m e tela tipo alambrado fio 12 malha 2"""""""" fixado com arame galvanizado n.14</v>
          </cell>
          <cell r="C909" t="str">
            <v>M2</v>
          </cell>
          <cell r="D909">
            <v>46.3568</v>
          </cell>
        </row>
        <row r="910">
          <cell r="A910" t="str">
            <v>001.22.01780</v>
          </cell>
          <cell r="B910" t="str">
            <v>Execução de alambrado em tubo de ferro Galvanizado 2"""""""" chapa 13 formando quadro de 3.00x3.00m e tela tipo alambrado fio 12 malha 2"""""""" fixado com arame galvanizado n.14</v>
          </cell>
          <cell r="C910" t="str">
            <v>M2</v>
          </cell>
          <cell r="D910">
            <v>44.682099999999998</v>
          </cell>
        </row>
        <row r="911">
          <cell r="A911" t="str">
            <v>001.22.01800</v>
          </cell>
          <cell r="B911" t="str">
            <v>Alambrado c/ Tela Arame Galv. Losangular fio 12, malha 2"""""""", altura da tela 1.50 m, fix. em pilarete de concreto pré moldado h= 3.00 m, espaçados a cada 2.50 m, com reforço arame galv. n.10</v>
          </cell>
          <cell r="C911" t="str">
            <v>ML</v>
          </cell>
          <cell r="D911">
            <v>54.063800000000001</v>
          </cell>
        </row>
        <row r="912">
          <cell r="A912" t="str">
            <v>001.22.01820</v>
          </cell>
          <cell r="B912" t="str">
            <v xml:space="preserve">Alambrado c/ Tela Arame Galv. Losangular fio 12, malha 2"""""""", altura da tela 1.50 m, fix. em pilarete de concreto pré moldado h= 2.60 m, espaçados a cada 2.50 m, com reforço arame galv. n.10, incl.mureta de alvenaria h=0.50 m chapiscada, rebocada e </v>
          </cell>
          <cell r="C912" t="str">
            <v>ML</v>
          </cell>
          <cell r="D912">
            <v>64.299300000000002</v>
          </cell>
        </row>
        <row r="913">
          <cell r="A913" t="str">
            <v>001.22.01840</v>
          </cell>
          <cell r="B913" t="str">
            <v>Alambrado c/ Tela Arame Galv. Soldada 150x50 fio 12, altura da tela 1.50 m, fix. em pilarete de concreto pré moldado h= 2.80 m, espaçados a cada 2.50 m, com reforço arame galv. n.10, incl.mureta de alvenaria h=0.50 m chapiscada, rebocada e caiada</v>
          </cell>
          <cell r="C913" t="str">
            <v>ML</v>
          </cell>
          <cell r="D913">
            <v>64.295699999999997</v>
          </cell>
        </row>
        <row r="914">
          <cell r="A914" t="str">
            <v>001.22.01860</v>
          </cell>
          <cell r="B914" t="str">
            <v>Fornecimento e Instalação de Portão em Tubo Galvanizado 2"""""""" e Tela Galvanizada Malha 2"""""""", incl. Ferragens</v>
          </cell>
          <cell r="C914" t="str">
            <v>M2</v>
          </cell>
          <cell r="D914">
            <v>100.1602</v>
          </cell>
        </row>
        <row r="915">
          <cell r="A915" t="str">
            <v>001.22.01880</v>
          </cell>
          <cell r="B915" t="str">
            <v>Fornecimento e Instalação de Portão em Tubo Galvanizado 2"""""""" em Tela Galvanizada Malha 2"""""""", incl. Ferragens dim. 0.80 x 2.10 m Conf. Det. 04 SINFRA</v>
          </cell>
          <cell r="C915" t="str">
            <v>M2</v>
          </cell>
          <cell r="D915">
            <v>120.346</v>
          </cell>
        </row>
        <row r="916">
          <cell r="A916" t="str">
            <v>001.22.01900</v>
          </cell>
          <cell r="B916" t="str">
            <v>Pavimentação c/ lajotas pré-moldadas de concreto sextavado ( bloquete). deverão observar as mesmas especificações de ítens anteriores no que se refere a assentamento e rejuntamento. espessura de 5 cm para calcadas</v>
          </cell>
          <cell r="C916" t="str">
            <v>M2</v>
          </cell>
          <cell r="D916">
            <v>22.287500000000001</v>
          </cell>
        </row>
        <row r="917">
          <cell r="A917" t="str">
            <v>001.22.01920</v>
          </cell>
          <cell r="B917" t="str">
            <v>Pavimentação c/ lajotas pré-moldadas de concreto sextavado ( bloquete). deverão observar as mesmas especificações de ítens anteriores no que se refere a assentamento e rejuntamento. espessura de 10 cm para tráfego</v>
          </cell>
          <cell r="C917" t="str">
            <v>M2</v>
          </cell>
          <cell r="D917">
            <v>32.633099999999999</v>
          </cell>
        </row>
        <row r="918">
          <cell r="A918" t="str">
            <v>001.22.01940</v>
          </cell>
          <cell r="B918" t="str">
            <v>Fornecimento e assentamento de paralelepípedo</v>
          </cell>
          <cell r="C918" t="str">
            <v>M2</v>
          </cell>
          <cell r="D918">
            <v>27.1783</v>
          </cell>
        </row>
        <row r="919">
          <cell r="A919" t="str">
            <v>001.22.01960</v>
          </cell>
          <cell r="B919" t="str">
            <v>Guias de concreto pré-moldados (concreto 300kg cimento/m3) de seção 15x30 cm (espessura 12.00 cm no topo)  o serviço inclui a abertura das valas, assentamento e rejuntamento das guias</v>
          </cell>
          <cell r="C919" t="str">
            <v>ML</v>
          </cell>
          <cell r="D919">
            <v>18.171500000000002</v>
          </cell>
        </row>
        <row r="920">
          <cell r="A920" t="str">
            <v>001.22.01980</v>
          </cell>
          <cell r="B920" t="str">
            <v>Guias curvas de concreto pré-moldados (concreto 300kg cimento/m3) de seção 15x30 cm (espessura 12.00 cm no topo)  o serviço inclui a abertura das valas, assentamento e rejuntamento das guias</v>
          </cell>
          <cell r="C920" t="str">
            <v>ML</v>
          </cell>
          <cell r="D920">
            <v>18.053999999999998</v>
          </cell>
        </row>
        <row r="921">
          <cell r="A921" t="str">
            <v>001.22.02000</v>
          </cell>
          <cell r="B921" t="str">
            <v>Sarjeta de concreto (300kg cim/m3) fundido no local seção 40.00 x 8.00 cm, o serviço inclui a abertura de vala, assentamento e rejuntamento</v>
          </cell>
          <cell r="C921" t="str">
            <v>ML</v>
          </cell>
          <cell r="D921">
            <v>16.639199999999999</v>
          </cell>
        </row>
        <row r="922">
          <cell r="A922" t="str">
            <v>001.22.02020</v>
          </cell>
          <cell r="B922" t="str">
            <v>Retirada e reassentamento de meio-fio</v>
          </cell>
          <cell r="C922" t="str">
            <v>M</v>
          </cell>
          <cell r="D922">
            <v>17.670500000000001</v>
          </cell>
        </row>
        <row r="923">
          <cell r="A923" t="str">
            <v>001.23</v>
          </cell>
          <cell r="B923" t="str">
            <v>INSTALAÇÕES ELÉTRICAS - BAIXA TENSÃO</v>
          </cell>
        </row>
        <row r="924">
          <cell r="A924" t="str">
            <v>001.23.00020</v>
          </cell>
          <cell r="B924" t="str">
            <v>Abertura e enchimento de rasgos na alvenaria para passagem de canalização diâmetro 1/2 à 1 pol</v>
          </cell>
          <cell r="C924" t="str">
            <v>ML</v>
          </cell>
          <cell r="D924">
            <v>2.0659999999999998</v>
          </cell>
        </row>
        <row r="925">
          <cell r="A925" t="str">
            <v>001.23.00040</v>
          </cell>
          <cell r="B925" t="str">
            <v>Abertura e enchimento de rasgos na alvenaria para passagem de canalização diâmetro 1 1/4 à 2 pol</v>
          </cell>
          <cell r="C925" t="str">
            <v>ML</v>
          </cell>
          <cell r="D925">
            <v>2.7524000000000002</v>
          </cell>
        </row>
        <row r="926">
          <cell r="A926" t="str">
            <v>001.23.00060</v>
          </cell>
          <cell r="B926" t="str">
            <v>Abertura e enchimento de rasgos na alvenaria para passagem de canalização diâmetro 2.5 à 4 pol</v>
          </cell>
          <cell r="C926" t="str">
            <v>ML</v>
          </cell>
          <cell r="D926">
            <v>3.8664999999999998</v>
          </cell>
        </row>
        <row r="927">
          <cell r="A927" t="str">
            <v>001.23.00080</v>
          </cell>
          <cell r="B927" t="str">
            <v>Abertura e enchimento de rasgos no concreto para passagem de canalização diâmetro de 1/2 à 1 pol</v>
          </cell>
          <cell r="C927" t="str">
            <v>ML</v>
          </cell>
          <cell r="D927">
            <v>4.5274000000000001</v>
          </cell>
        </row>
        <row r="928">
          <cell r="A928" t="str">
            <v>001.23.00100</v>
          </cell>
          <cell r="B928" t="str">
            <v>Envelope de concreto Fck=13,50 Mpa, para proteção de tubos enterrados, incl. escavação, acerto de vala e lançamento de concreto</v>
          </cell>
          <cell r="C928" t="str">
            <v>M3</v>
          </cell>
          <cell r="D928">
            <v>193.22980000000001</v>
          </cell>
        </row>
        <row r="929">
          <cell r="A929" t="str">
            <v>001.23.00120</v>
          </cell>
          <cell r="B929" t="str">
            <v>Fornecimento e instalação de Padrão Monofásico Em Aço Galvanizado h= 5.00 mts Aéreo 40 A """"""""""""""""CP"""""""""""""""" s/ eletroduto - Conjunto completo incl aterramento</v>
          </cell>
          <cell r="C929" t="str">
            <v>UN</v>
          </cell>
          <cell r="D929">
            <v>228.16679999999999</v>
          </cell>
        </row>
        <row r="930">
          <cell r="A930" t="str">
            <v>001.23.00140</v>
          </cell>
          <cell r="B930" t="str">
            <v>Fornecimento e instalação de Padrão Monofásico Em Aço Galvanizado h= 7.00 mts Aéreo 40 A """"""""""""""""CP"""""""""""""""" s/ eletroduto - Conjunto completo incl aterramento</v>
          </cell>
          <cell r="C930" t="str">
            <v>UN</v>
          </cell>
          <cell r="D930">
            <v>266.6268</v>
          </cell>
        </row>
        <row r="931">
          <cell r="A931" t="str">
            <v>001.23.00160</v>
          </cell>
          <cell r="B931" t="str">
            <v>Fornecimento e Instalação de Padrão Bifásico  Em Aço Galvanizado h= 7.00 mts Aéreo 60 A """"""""""""""""CP"""""""""""""""" s/ eletroduto - Conjunto completo incl aterramento</v>
          </cell>
          <cell r="C931" t="str">
            <v>UN</v>
          </cell>
          <cell r="D931">
            <v>306.09519999999998</v>
          </cell>
        </row>
        <row r="932">
          <cell r="A932" t="str">
            <v>001.23.00180</v>
          </cell>
          <cell r="B932" t="str">
            <v>Fornecimento e instalação de Padrão Trifásico  Em Aço Galvanizado h= 7.00 mts Aéreo 60 A """"""""""""""""CP"""""""""""""""" s/ eletroduto - Conjunto completo incl aterramento</v>
          </cell>
          <cell r="C932" t="str">
            <v>UN</v>
          </cell>
          <cell r="D932">
            <v>629.59720000000004</v>
          </cell>
        </row>
        <row r="933">
          <cell r="A933" t="str">
            <v>001.23.00200</v>
          </cell>
          <cell r="B933" t="str">
            <v>Fornecimento e instalação de Padrão Trifásico  Em Aço Galvanizado h= 7.00 mts Aéreo 100 A """"""""""""""""CP"""""""""""""""" s/ eletroduto - Conjunto completo incl aterramento</v>
          </cell>
          <cell r="C933" t="str">
            <v>UN</v>
          </cell>
          <cell r="D933">
            <v>837.28719999999998</v>
          </cell>
        </row>
        <row r="934">
          <cell r="A934" t="str">
            <v>001.23.00220</v>
          </cell>
          <cell r="B934" t="str">
            <v>Fornecimento e instalação de Padrão Trifásico  Em Aço Galvanizado h= 7.00 mts Aéreo 125 A """"""""""""""""CP"""""""""""""""" s/ eletroduto, DJ T 04 - Conjunto completo incl aterramento</v>
          </cell>
          <cell r="C934" t="str">
            <v>CJ</v>
          </cell>
          <cell r="D934">
            <v>1771.9072000000001</v>
          </cell>
        </row>
        <row r="935">
          <cell r="A935" t="str">
            <v>001.23.00240</v>
          </cell>
          <cell r="B935" t="str">
            <v>Fornecimento e instalação de Caixa Padrão """"""""""""""""CP"""""""""""""""" P/ Medidor Monofásico, Bifásico e Trifásico - Baixa Tensão</v>
          </cell>
          <cell r="C935" t="str">
            <v>UN</v>
          </cell>
          <cell r="D935">
            <v>46.846800000000002</v>
          </cell>
        </row>
        <row r="936">
          <cell r="A936" t="str">
            <v>001.23.00260</v>
          </cell>
          <cell r="B936" t="str">
            <v>Fornecimento e instalação de Caixa Padrão """"""""""""""""FP"""""""""""""""" P/ Medidor Bifásico e Trifásico - Baixa Tensão</v>
          </cell>
          <cell r="C936" t="str">
            <v>UN</v>
          </cell>
          <cell r="D936">
            <v>95.366799999999998</v>
          </cell>
        </row>
        <row r="937">
          <cell r="A937" t="str">
            <v>001.23.00280</v>
          </cell>
          <cell r="B937" t="str">
            <v>Fornecimento e instalação de Caixa Padrão """"""""""""""""FM"""""""""""""""" P/ Medidor Monofásico - Baixa Tensão</v>
          </cell>
          <cell r="C937" t="str">
            <v>UN</v>
          </cell>
          <cell r="D937">
            <v>81.187600000000003</v>
          </cell>
        </row>
        <row r="938">
          <cell r="A938" t="str">
            <v>001.23.00300</v>
          </cell>
          <cell r="B938" t="str">
            <v>Fornecimento e instalação de Isolador Roldana de Plástico C/ Parafuso P/ Fixar em Madeira de 1/2 pol.</v>
          </cell>
          <cell r="C938" t="str">
            <v>UN</v>
          </cell>
          <cell r="D938">
            <v>0.54779999999999995</v>
          </cell>
        </row>
        <row r="939">
          <cell r="A939" t="str">
            <v>001.23.00320</v>
          </cell>
          <cell r="B939" t="str">
            <v>Fornecimento e instalação de Isolador Roldana de Plástico C/ Parafuso P/ Fixar em Madeira de 3/4 pol.</v>
          </cell>
          <cell r="C939" t="str">
            <v>UN</v>
          </cell>
          <cell r="D939">
            <v>0.56979999999999997</v>
          </cell>
        </row>
        <row r="940">
          <cell r="A940" t="str">
            <v>001.23.00340</v>
          </cell>
          <cell r="B940" t="str">
            <v>Fornecimento e Instalação de Isolador Roldana de Porcelana 72x72 C/ Parafuso P/ Fixar Em Madeira</v>
          </cell>
          <cell r="C940" t="str">
            <v>UN</v>
          </cell>
          <cell r="D940">
            <v>2.4434999999999998</v>
          </cell>
        </row>
        <row r="941">
          <cell r="A941" t="str">
            <v>001.23.00360</v>
          </cell>
          <cell r="B941" t="str">
            <v>Fornecimento e instalação de Mangueira  Polietileno Marron  Linha Popular Diâmetro 1/2 Pol X 2,0 mm</v>
          </cell>
          <cell r="C941" t="str">
            <v>M</v>
          </cell>
          <cell r="D941">
            <v>1.0511999999999999</v>
          </cell>
        </row>
        <row r="942">
          <cell r="A942" t="str">
            <v>001.23.00380</v>
          </cell>
          <cell r="B942" t="str">
            <v>Fornecimento e instalação de Mangueira  Polietileno Marron  Linha Popular Diâmetro 3/4 Pol X 2,5 mm</v>
          </cell>
          <cell r="C942" t="str">
            <v>M</v>
          </cell>
          <cell r="D942">
            <v>1.3082</v>
          </cell>
        </row>
        <row r="943">
          <cell r="A943" t="str">
            <v>001.23.00400</v>
          </cell>
          <cell r="B943" t="str">
            <v>Fornecimento e instalação de Mangueira  Polietileno Marron  Linha Popular Diâmetro 1 Pol X 2,5 mm</v>
          </cell>
          <cell r="C943" t="str">
            <v>M</v>
          </cell>
          <cell r="D943">
            <v>1.5806</v>
          </cell>
        </row>
        <row r="944">
          <cell r="A944" t="str">
            <v>001.23.00420</v>
          </cell>
          <cell r="B944" t="str">
            <v>Fornecimento e instalação de canaleta de pvc 110x20x2.200 mm ref. 300 46 sistema """"""""""""""""""""""""""""""""x"""""""""""""""""""""""""""""""" da pial</v>
          </cell>
          <cell r="C944" t="str">
            <v>UN</v>
          </cell>
          <cell r="D944">
            <v>5.7656999999999998</v>
          </cell>
        </row>
        <row r="945">
          <cell r="A945" t="str">
            <v>001.23.00440</v>
          </cell>
          <cell r="B945" t="str">
            <v>Fornecimento e instalação de eletroduto flexível  1/2"""""""""""""""""""""""""""""""" (20mm) corrugado de pvc</v>
          </cell>
          <cell r="C945" t="str">
            <v>M</v>
          </cell>
          <cell r="D945">
            <v>1.5581</v>
          </cell>
        </row>
        <row r="946">
          <cell r="A946" t="str">
            <v>001.23.00460</v>
          </cell>
          <cell r="B946" t="str">
            <v>Fornecimento e instalação de eletroduto flexível  3/4"""""""""""""""""""""""""""""""" (25mm) corrugado de pvc</v>
          </cell>
          <cell r="C946" t="str">
            <v>M</v>
          </cell>
          <cell r="D946">
            <v>1.9355</v>
          </cell>
        </row>
        <row r="947">
          <cell r="A947" t="str">
            <v>001.23.00480</v>
          </cell>
          <cell r="B947" t="str">
            <v>Fornecimento e instalação de eletroduto flexível  1"""""""""""""""""""""""""""""""" (32mm) corrugado de pvc</v>
          </cell>
          <cell r="C947" t="str">
            <v>M</v>
          </cell>
          <cell r="D947">
            <v>3.238</v>
          </cell>
        </row>
        <row r="948">
          <cell r="A948" t="str">
            <v>001.23.00500</v>
          </cell>
          <cell r="B948" t="str">
            <v>Fornecimento e instalação de Caixa Retang. De Ferro  de Embutir C/Furos De 1/2 pol e 3/4pol 4x2pol</v>
          </cell>
          <cell r="C948" t="str">
            <v>UN</v>
          </cell>
          <cell r="D948">
            <v>3.0396999999999998</v>
          </cell>
        </row>
        <row r="949">
          <cell r="A949" t="str">
            <v>001.23.00520</v>
          </cell>
          <cell r="B949" t="str">
            <v>Fornecimento e instalação de Caixa Retang. De Ferro  de Embutir C/Furos De 1/2 pol e 3/4pol 4x4pol</v>
          </cell>
          <cell r="C949" t="str">
            <v>UN</v>
          </cell>
          <cell r="D949">
            <v>3.8307000000000002</v>
          </cell>
        </row>
        <row r="950">
          <cell r="A950" t="str">
            <v>001.23.00540</v>
          </cell>
          <cell r="B950" t="str">
            <v>Fornecimento e instalação de Caixa Retang. De Ferro  de Embutir C/Furos De 1/2 pol e 3/4pol 3x3pol</v>
          </cell>
          <cell r="C950" t="str">
            <v>UN</v>
          </cell>
          <cell r="D950">
            <v>3.3397000000000001</v>
          </cell>
        </row>
        <row r="951">
          <cell r="A951" t="str">
            <v>001.23.00560</v>
          </cell>
          <cell r="B951" t="str">
            <v>Fornecimento e instalação de Caixa  Octog. De Ferro de Embutir Fundo Movel C/Furos 1/2 pol e3/4pol 4x4 pol - FMD</v>
          </cell>
          <cell r="C951" t="str">
            <v>UN</v>
          </cell>
          <cell r="D951">
            <v>4.2187000000000001</v>
          </cell>
        </row>
        <row r="952">
          <cell r="A952" t="str">
            <v>001.23.00580</v>
          </cell>
          <cell r="B952" t="str">
            <v>Fornecimento e instalação de Caixa De Ligação P/Piso Em Liga De Alumínio 4x2pol</v>
          </cell>
          <cell r="C952" t="str">
            <v>UN</v>
          </cell>
          <cell r="D952">
            <v>8.4777000000000005</v>
          </cell>
        </row>
        <row r="953">
          <cell r="A953" t="str">
            <v>001.23.00600</v>
          </cell>
          <cell r="B953" t="str">
            <v>Fornecimento e instalação de fio de cobre seção 1.50 mm2, com isolamento para 750 v, com caract. não propagante ao fogo e auto extinguível, pirastic ou similar.</v>
          </cell>
          <cell r="C953" t="str">
            <v>ML</v>
          </cell>
          <cell r="D953">
            <v>0.61280000000000001</v>
          </cell>
        </row>
        <row r="954">
          <cell r="A954" t="str">
            <v>001.23.00620</v>
          </cell>
          <cell r="B954" t="str">
            <v>Fornecimento e instalação de fio de cobre seção 2.50 mm2, com isolamento para 750 v, com caract. não propagante ao fogo e auto extinguível, pirastic ou similar.</v>
          </cell>
          <cell r="C954" t="str">
            <v>ML</v>
          </cell>
          <cell r="D954">
            <v>0.71479999999999999</v>
          </cell>
        </row>
        <row r="955">
          <cell r="A955" t="str">
            <v>001.23.00640</v>
          </cell>
          <cell r="B955" t="str">
            <v>Fornecimento e instalação de fio de cobre seção 4.00 mm2, com isolamento para 750 v, com caract. não propagante ao fogo e auto extinguível, pirastic ou similar.</v>
          </cell>
          <cell r="C955" t="str">
            <v>ML</v>
          </cell>
          <cell r="D955">
            <v>1.3270999999999999</v>
          </cell>
        </row>
        <row r="956">
          <cell r="A956" t="str">
            <v>001.23.00660</v>
          </cell>
          <cell r="B956" t="str">
            <v>Fornecimento e instalação de fio de cobre seção 6.00 mm2, com isolamento para 750 v, com caract. não propagante ao fogo e auto extinguível, pirastic ou similar.</v>
          </cell>
          <cell r="C956" t="str">
            <v>ML</v>
          </cell>
          <cell r="D956">
            <v>1.8374999999999999</v>
          </cell>
        </row>
        <row r="957">
          <cell r="A957" t="str">
            <v>001.23.00680</v>
          </cell>
          <cell r="B957" t="str">
            <v>Fornecimento e instalação de fio de cobre seção 10.00 mm2, com isolamento para 750 v, com caract. não propagante ao fogo e auto extinguível, pirastic ou similar.</v>
          </cell>
          <cell r="C957" t="str">
            <v>ML</v>
          </cell>
          <cell r="D957">
            <v>3.0129000000000001</v>
          </cell>
        </row>
        <row r="958">
          <cell r="A958" t="str">
            <v>001.23.00700</v>
          </cell>
          <cell r="B958" t="str">
            <v>Fornecimento e instalação de cabo de cobre seção 2.50 mm2, com isolamento para 750 v, com caract. não propagante ao fogo e auto extinguível, pirastic flex ou similar.</v>
          </cell>
          <cell r="C958" t="str">
            <v>ML</v>
          </cell>
          <cell r="D958">
            <v>0.86780000000000002</v>
          </cell>
        </row>
        <row r="959">
          <cell r="A959" t="str">
            <v>001.23.00720</v>
          </cell>
          <cell r="B959" t="str">
            <v>Fornecimento e instalação de cabo de cobre seção 4.00 mm2, com isolamento para 750 v, com caract. não propagante ao fogo e auto extinguível, pirastic flex ou similar.</v>
          </cell>
          <cell r="C959" t="str">
            <v>ML</v>
          </cell>
          <cell r="D959">
            <v>1.4801</v>
          </cell>
        </row>
        <row r="960">
          <cell r="A960" t="str">
            <v>001.23.00740</v>
          </cell>
          <cell r="B960" t="str">
            <v>Fornecimento e instalação de cabo de cobre seção 6.00 mm2, com isolamento para 750 v, com caract. não propagante ao fogo e auto extinguível, pirastic flex ou similar.</v>
          </cell>
          <cell r="C960" t="str">
            <v>ML</v>
          </cell>
          <cell r="D960">
            <v>2.0415000000000001</v>
          </cell>
        </row>
        <row r="961">
          <cell r="A961" t="str">
            <v>001.23.00760</v>
          </cell>
          <cell r="B961" t="str">
            <v>Fornecimento e instalação de cabo de cobre seção 10.00 mm2, com isolamento para 750 v, com caract. não propagante ao fogo e auto extinguível, pirastic ou similar.</v>
          </cell>
          <cell r="C961" t="str">
            <v>ML</v>
          </cell>
          <cell r="D961">
            <v>3.7778999999999998</v>
          </cell>
        </row>
        <row r="962">
          <cell r="A962" t="str">
            <v>001.23.00780</v>
          </cell>
          <cell r="B962" t="str">
            <v>Fornecimento e instalação de cabo de cobre seção 16.00 mm2, com isolamento para 750 v, com caract. não propagante ao fogo e auto extinguível, pirastic ou similar.</v>
          </cell>
          <cell r="C962" t="str">
            <v>ML</v>
          </cell>
          <cell r="D962">
            <v>5.0042</v>
          </cell>
        </row>
        <row r="963">
          <cell r="A963" t="str">
            <v>001.23.00800</v>
          </cell>
          <cell r="B963" t="str">
            <v>Fornecimento e instalação de cabo de cobre seção 25.00 mm2, com isolamento para 750 v, com caract. não propagante ao fogo e auto extinguível, pirastic ou similar.</v>
          </cell>
          <cell r="C963" t="str">
            <v>ML</v>
          </cell>
          <cell r="D963">
            <v>8.0645000000000007</v>
          </cell>
        </row>
        <row r="964">
          <cell r="A964" t="str">
            <v>001.23.00820</v>
          </cell>
          <cell r="B964" t="str">
            <v>Fornecimento e instalação de cabo de cobre seção 35.00 mm2, com isolamento para 750 v, com caract. não propagante ao fogo e auto extinguível, pirastic ou similar.</v>
          </cell>
          <cell r="C964" t="str">
            <v>ML</v>
          </cell>
          <cell r="D964">
            <v>10.7181</v>
          </cell>
        </row>
        <row r="965">
          <cell r="A965" t="str">
            <v>001.23.00840</v>
          </cell>
          <cell r="B965" t="str">
            <v>Fornecimento e instalação de cabo de cobre seção 50.00 mm2, com isolamento para 750 v, com caract. não propagante ao fogo e auto extinguível, pirastic ou similar.</v>
          </cell>
          <cell r="C965" t="str">
            <v>ML</v>
          </cell>
          <cell r="D965">
            <v>14.9039</v>
          </cell>
        </row>
        <row r="966">
          <cell r="A966" t="str">
            <v>001.23.00860</v>
          </cell>
          <cell r="B966" t="str">
            <v>Fornecimento e instalação de cabo de cobre seção 70.00 mm2, com isolamento para 750 v, com caract. não propagante ao fogo e auto extinguível, pirastic ou similar.</v>
          </cell>
          <cell r="C966" t="str">
            <v>ML</v>
          </cell>
          <cell r="D966">
            <v>20.617000000000001</v>
          </cell>
        </row>
        <row r="967">
          <cell r="A967" t="str">
            <v>001.23.00880</v>
          </cell>
          <cell r="B967" t="str">
            <v>Fornecimento e instalação de cabo de cobre seção 95.00 mm2, com isolamento para 750 v, com caract. não propagante ao fogo e auto extinguível, pirastic ou similar.</v>
          </cell>
          <cell r="C967" t="str">
            <v>ML</v>
          </cell>
          <cell r="D967">
            <v>26.431799999999999</v>
          </cell>
        </row>
        <row r="968">
          <cell r="A968" t="str">
            <v>001.23.00900</v>
          </cell>
          <cell r="B968" t="str">
            <v>Fornecimento e instalação de cabo de cobre seção 120.00 mm2, com isolamento para 750 v, com caract. não propagante ao fogo e auto extinguível, pirastic ou similar.</v>
          </cell>
          <cell r="C968" t="str">
            <v>ML</v>
          </cell>
          <cell r="D968">
            <v>33.371699999999997</v>
          </cell>
        </row>
        <row r="969">
          <cell r="A969" t="str">
            <v>001.23.00920</v>
          </cell>
          <cell r="B969" t="str">
            <v>Fornecimento e instalação de cabo de cobre seção 150.00 mm2, com isolamento para 750 v, com caract. não propagante ao fogo e auto extinguível, pirastic ou similar.</v>
          </cell>
          <cell r="C969" t="str">
            <v>ML</v>
          </cell>
          <cell r="D969">
            <v>40.4649</v>
          </cell>
        </row>
        <row r="970">
          <cell r="A970" t="str">
            <v>001.23.00940</v>
          </cell>
          <cell r="B970" t="str">
            <v>Fornecimento e instalação de cabo de cobre seção 185.00 mm2, com isolamento para 750 v, com caract. não propagante ao fogo e auto extinguível, pirastic ou similar.</v>
          </cell>
          <cell r="C970" t="str">
            <v>ML</v>
          </cell>
          <cell r="D970">
            <v>51.436500000000002</v>
          </cell>
        </row>
        <row r="971">
          <cell r="A971" t="str">
            <v>001.23.00960</v>
          </cell>
          <cell r="B971" t="str">
            <v>Fornecimento e instalação de cabo de cobre seção 240.00 mm2, com isolamento para 750 v, com caract. não propagante ao fogo e auto extinguível, pirastic ou similar.</v>
          </cell>
          <cell r="C971" t="str">
            <v>ML</v>
          </cell>
          <cell r="D971">
            <v>67.253299999999996</v>
          </cell>
        </row>
        <row r="972">
          <cell r="A972" t="str">
            <v>001.23.00980</v>
          </cell>
          <cell r="B972" t="str">
            <v>Fornecimento e instalação de cabo de cobre seção 300.00 mm2, com isolamento para 750 v, com caract. não propagante ao fogo e auto extinguível, pirastic ou similar.</v>
          </cell>
          <cell r="C972" t="str">
            <v>ML</v>
          </cell>
          <cell r="D972">
            <v>86.642099999999999</v>
          </cell>
        </row>
        <row r="973">
          <cell r="A973" t="str">
            <v>001.23.01000</v>
          </cell>
          <cell r="B973" t="str">
            <v>Fornecimento e instalação de cabo de cobre seção 400.00 mm2, com isolamento para 750 v, com caract. não propagante ao fogo e auto extinguível, pirastic ou similar.</v>
          </cell>
          <cell r="C973" t="str">
            <v>ML</v>
          </cell>
          <cell r="D973">
            <v>128.57910000000001</v>
          </cell>
        </row>
        <row r="974">
          <cell r="A974" t="str">
            <v>001.23.01020</v>
          </cell>
          <cell r="B974" t="str">
            <v>Fornecimento e instalação de cabo de cobre seção 500.00 mm2, com isolamento para 750 v, com caract. não propagante ao fogo e auto extinguível, pirastic ou similar.</v>
          </cell>
          <cell r="C974" t="str">
            <v>ML</v>
          </cell>
          <cell r="D974">
            <v>132.49010000000001</v>
          </cell>
        </row>
        <row r="975">
          <cell r="A975" t="str">
            <v>001.23.01040</v>
          </cell>
          <cell r="B975" t="str">
            <v>Fornecimento e instalação de cabo de cobre seção 2x2.50 mm2, com isolamento para 0.60 /1.00 Kv, com caract. não propagante ao fogo e auto extinguível, sintenax ou similar.</v>
          </cell>
          <cell r="C975" t="str">
            <v>ML</v>
          </cell>
          <cell r="D975">
            <v>2.3468</v>
          </cell>
        </row>
        <row r="976">
          <cell r="A976" t="str">
            <v>001.23.01060</v>
          </cell>
          <cell r="B976" t="str">
            <v>Fornecimento e instalação de cabo de cobre seção 2x4.00 mm2, com isolamento para 0.60 /1.00 Kv, com caract. não propagante ao fogo e auto extinguível, sintenax ou similar.</v>
          </cell>
          <cell r="C976" t="str">
            <v>ML</v>
          </cell>
          <cell r="D976">
            <v>3.5710999999999999</v>
          </cell>
        </row>
        <row r="977">
          <cell r="A977" t="str">
            <v>001.23.01080</v>
          </cell>
          <cell r="B977" t="str">
            <v>Fornecimento e instalação de cabo de cobre seção 2x6.00 mm2, com isolamento para 0.60 /1.00 Kv, com caract. não propagante ao fogo e auto extinguível, sintenax ou similar.</v>
          </cell>
          <cell r="C977" t="str">
            <v>ML</v>
          </cell>
          <cell r="D977">
            <v>5.2545000000000002</v>
          </cell>
        </row>
        <row r="978">
          <cell r="A978" t="str">
            <v>001.23.01100</v>
          </cell>
          <cell r="B978" t="str">
            <v>Fornecimento e instalação de cabo de cobre seção 2x10.00 mm2, com isolamento para 0.60 /1.00 Kv, com caract. não propagante ao fogo e auto extinguível, sintenax ou similar.</v>
          </cell>
          <cell r="C978" t="str">
            <v>ML</v>
          </cell>
          <cell r="D978">
            <v>8.5718999999999994</v>
          </cell>
        </row>
        <row r="979">
          <cell r="A979" t="str">
            <v>001.23.01120</v>
          </cell>
          <cell r="B979" t="str">
            <v>Fornecimento e instalação de cabo de cobre seção 3x2.50 mm2, com isolamento para 0.60 /1.00 Kv, com caract. não propagante ao fogo e auto extinguível, sintenax ou similar.</v>
          </cell>
          <cell r="C979" t="str">
            <v>ML</v>
          </cell>
          <cell r="D979">
            <v>3.1627999999999998</v>
          </cell>
        </row>
        <row r="980">
          <cell r="A980" t="str">
            <v>001.23.01140</v>
          </cell>
          <cell r="B980" t="str">
            <v>Fornecimento e instalação de cabo de cobre seção 3x4.00 mm2, com isolamento para 0.60 /1.00 Kv, com caract. não propagante ao fogo e auto extinguível, sintenax ou similar.</v>
          </cell>
          <cell r="C980" t="str">
            <v>ML</v>
          </cell>
          <cell r="D980">
            <v>4.7441000000000004</v>
          </cell>
        </row>
        <row r="981">
          <cell r="A981" t="str">
            <v>001.23.01160</v>
          </cell>
          <cell r="B981" t="str">
            <v>Fornecimento e instalação de cabo de cobre seção 3x6.00 mm2, com isolamento para 0.60 /1.00 Kv, com caract. não propagante ao fogo e auto extinguível, sintenax ou similar.</v>
          </cell>
          <cell r="C981" t="str">
            <v>ML</v>
          </cell>
          <cell r="D981">
            <v>6.5294999999999996</v>
          </cell>
        </row>
        <row r="982">
          <cell r="A982" t="str">
            <v>001.23.01180</v>
          </cell>
          <cell r="B982" t="str">
            <v>Fornecimento e instalação de cabo de cobre seção 3x10.00 mm2, com isolamento para 0.60 /1.00 Kv, com caract. não propagante ao fogo e auto extinguível, sintenax ou similar.</v>
          </cell>
          <cell r="C982" t="str">
            <v>ML</v>
          </cell>
          <cell r="D982">
            <v>11.2239</v>
          </cell>
        </row>
        <row r="983">
          <cell r="A983" t="str">
            <v>001.23.01200</v>
          </cell>
          <cell r="B983" t="str">
            <v>Fornecimento e instalação de cabos de cobre seção 4.00 mm2,para tensão de 1000 volts formado por condutor de fio de cobre isolado com material de característica não propagante ao fogo</v>
          </cell>
          <cell r="C983" t="str">
            <v>ML</v>
          </cell>
          <cell r="D983">
            <v>1.9402999999999999</v>
          </cell>
        </row>
        <row r="984">
          <cell r="A984" t="str">
            <v>001.23.01220</v>
          </cell>
          <cell r="B984" t="str">
            <v>Fornecimento e instalação de cabos de cobre seção 6.00 mm2,para tensão de 1000 volts formado por condutor de fio de cobre isolado com material de característica não propagante ao fogo</v>
          </cell>
          <cell r="C984" t="str">
            <v>ML</v>
          </cell>
          <cell r="D984">
            <v>2.5908000000000002</v>
          </cell>
        </row>
        <row r="985">
          <cell r="A985" t="str">
            <v>001.23.01240</v>
          </cell>
          <cell r="B985" t="str">
            <v>Fornecimento e instalação de cabos de cobre seção 10.00 mm2,para tensão de 1000 volts formado por condutor de fio de cobre isolado com material de característica não propagante ao fogo</v>
          </cell>
          <cell r="C985" t="str">
            <v>ML</v>
          </cell>
          <cell r="D985">
            <v>3.6861000000000002</v>
          </cell>
        </row>
        <row r="986">
          <cell r="A986" t="str">
            <v>001.23.01260</v>
          </cell>
          <cell r="B986" t="str">
            <v>Fornecimento e instalação de cabos de cobre seção 16.00 mm2,para tensão de 1000 volts formado por condutor de fio de cobre isolado com material de característica não propagante ao fogo</v>
          </cell>
          <cell r="C986" t="str">
            <v>ML</v>
          </cell>
          <cell r="D986">
            <v>5.5754000000000001</v>
          </cell>
        </row>
        <row r="987">
          <cell r="A987" t="str">
            <v>001.23.01280</v>
          </cell>
          <cell r="B987" t="str">
            <v>Fornecimento e instalação de cabos de cobre seção 25.00 mm2,para tensão de 1000 volts formado por condutor de fio de cobre isolado com material de característica não propagante ao fogo</v>
          </cell>
          <cell r="C987" t="str">
            <v>ML</v>
          </cell>
          <cell r="D987">
            <v>8.3704999999999998</v>
          </cell>
        </row>
        <row r="988">
          <cell r="A988" t="str">
            <v>001.23.01300</v>
          </cell>
          <cell r="B988" t="str">
            <v>Fornecimento e instalação de cabos de cobre seção 35.00 mm2,para tensão de 1000 volts formado por condutor de fio de cobre isolado com material de característica não propagante ao fogo</v>
          </cell>
          <cell r="C988" t="str">
            <v>ML</v>
          </cell>
          <cell r="D988">
            <v>10.2285</v>
          </cell>
        </row>
        <row r="989">
          <cell r="A989" t="str">
            <v>001.23.01320</v>
          </cell>
          <cell r="B989" t="str">
            <v>Fornecimento e instalação de cabos de cobre seção 50.00 mm2,para tensão de 1000 volts formado por condutor de fio de cobre isolado com material de característica não propagante ao fogo</v>
          </cell>
          <cell r="C989" t="str">
            <v>ML</v>
          </cell>
          <cell r="D989">
            <v>16.5869</v>
          </cell>
        </row>
        <row r="990">
          <cell r="A990" t="str">
            <v>001.23.01340</v>
          </cell>
          <cell r="B990" t="str">
            <v>Fornecimento e instalação de cabos de cobre seção 70.00 mm2,para tensão de 1000 volts formado por condutor de fio de cobre isolado com material de característica não propagante ao fogo</v>
          </cell>
          <cell r="C990" t="str">
            <v>ML</v>
          </cell>
          <cell r="D990">
            <v>18.780999999999999</v>
          </cell>
        </row>
        <row r="991">
          <cell r="A991" t="str">
            <v>001.23.01360</v>
          </cell>
          <cell r="B991" t="str">
            <v>Fornecimento e instalação de cabos de cobre seção 95.00 mm2,para tensão de 1000 volts formado por condutor de fio de cobre isolado com material de característica não propagante ao fogo</v>
          </cell>
          <cell r="C991" t="str">
            <v>ML</v>
          </cell>
          <cell r="D991">
            <v>25.116</v>
          </cell>
        </row>
        <row r="992">
          <cell r="A992" t="str">
            <v>001.23.01380</v>
          </cell>
          <cell r="B992" t="str">
            <v>Fornecimento e instalação de cabos de cobre seção 120.00 mm2,para tensão de 1000 volts formado por condutor de fio de cobre isolado com material de característica não propagante ao fogo 2</v>
          </cell>
          <cell r="C992" t="str">
            <v>ML</v>
          </cell>
          <cell r="D992">
            <v>31.5459</v>
          </cell>
        </row>
        <row r="993">
          <cell r="A993" t="str">
            <v>001.23.01400</v>
          </cell>
          <cell r="B993" t="str">
            <v>Fornecimento e instalação de cabos de cobre seção 150 mm2,para tensão de 1000 volts formado por condutor de fio de cobre isolado com material de característica não propagante ao fogo</v>
          </cell>
          <cell r="C993" t="str">
            <v>ML</v>
          </cell>
          <cell r="D993">
            <v>38.149500000000003</v>
          </cell>
        </row>
        <row r="994">
          <cell r="A994" t="str">
            <v>001.23.01420</v>
          </cell>
          <cell r="B994" t="str">
            <v>Fornecimento e instalação de cabos de cobre seção 185 mm2,para tensão de 1000 volts formado por condutor de fio de cobre isolado com material de característica não propagante ao fogo</v>
          </cell>
          <cell r="C994" t="str">
            <v>ML</v>
          </cell>
          <cell r="D994">
            <v>48.662100000000002</v>
          </cell>
        </row>
        <row r="995">
          <cell r="A995" t="str">
            <v>001.23.01440</v>
          </cell>
          <cell r="B995" t="str">
            <v>Fornecimento e instalação de cabos de cobre seção 240 mm2,para tensão de 1000 volts formado por condutor de fio de cobre isolado com material de característica não propagante ao fogo</v>
          </cell>
          <cell r="C995" t="str">
            <v>ML</v>
          </cell>
          <cell r="D995">
            <v>62.408299999999997</v>
          </cell>
        </row>
        <row r="996">
          <cell r="A996" t="str">
            <v>001.23.01460</v>
          </cell>
          <cell r="B996" t="str">
            <v>Fornecimento e instalação de cabos de seção 300 mm2,para tensão de 1000 volts formado por condutor de fio de cobre isolado com material de característica não propagante ao fogo</v>
          </cell>
          <cell r="C996" t="str">
            <v>ML</v>
          </cell>
          <cell r="D996">
            <v>79.706100000000006</v>
          </cell>
        </row>
        <row r="997">
          <cell r="A997" t="str">
            <v>001.23.01480</v>
          </cell>
          <cell r="B997" t="str">
            <v>Fornecimento e instalação de cabo de cobre seção 25 mm2,com isolamento de 15 kv</v>
          </cell>
          <cell r="C997" t="str">
            <v>ML</v>
          </cell>
          <cell r="D997">
            <v>37.4405</v>
          </cell>
        </row>
        <row r="998">
          <cell r="A998" t="str">
            <v>001.23.01500</v>
          </cell>
          <cell r="B998" t="str">
            <v>Fornecimento e instalação de eletroduto de pvc 1 1/4"""""""""""""""""""""""""""""""" corrugado tipo kanaflex</v>
          </cell>
          <cell r="C998" t="str">
            <v>ML</v>
          </cell>
          <cell r="D998">
            <v>4.6791999999999998</v>
          </cell>
        </row>
        <row r="999">
          <cell r="A999" t="str">
            <v>001.23.01520</v>
          </cell>
          <cell r="B999" t="str">
            <v>Fornecimento e instalação de eletroduto de pvc 1 1/2"""""""""""""""""""""""""""""""" corrugado tipo kanaflex</v>
          </cell>
          <cell r="C999" t="str">
            <v>ML</v>
          </cell>
          <cell r="D999">
            <v>5.5564</v>
          </cell>
        </row>
        <row r="1000">
          <cell r="A1000" t="str">
            <v>001.23.01540</v>
          </cell>
          <cell r="B1000" t="str">
            <v>Fornecimento e instalação de eletroduto rígido de ferro galvanizado  1/2"""""""""""""""" c/ rosca nas duas pontas em barra de 3 metros - Médio</v>
          </cell>
          <cell r="C1000" t="str">
            <v>UN</v>
          </cell>
          <cell r="D1000">
            <v>19.2606</v>
          </cell>
        </row>
        <row r="1001">
          <cell r="A1001" t="str">
            <v>001.23.01560</v>
          </cell>
          <cell r="B1001" t="str">
            <v>Fornecimento e instalação de eletroduto rígido de ferro galvanizado  3/4"""""""""""""""" c/ rosca nas duas pontas em barra de 3 metros - Médio</v>
          </cell>
          <cell r="C1001" t="str">
            <v>UN</v>
          </cell>
          <cell r="D1001">
            <v>22.956600000000002</v>
          </cell>
        </row>
        <row r="1002">
          <cell r="A1002" t="str">
            <v>001.23.01580</v>
          </cell>
          <cell r="B1002" t="str">
            <v>Fornecimento e instalação de eletroduto rígido de ferro galvanizado 1"""""""""""""""" c/ rosca nas duas pontas em barra de 3 metros - Médio</v>
          </cell>
          <cell r="C1002" t="str">
            <v>UN</v>
          </cell>
          <cell r="D1002">
            <v>26.7681</v>
          </cell>
        </row>
        <row r="1003">
          <cell r="A1003" t="str">
            <v>001.23.01600</v>
          </cell>
          <cell r="B1003" t="str">
            <v>Fornecimento e instalação de eletroduto rígido de ferro galvanizado 1 1/4"""""""""""""""" c/ rosca nas duas pontas em barra de 3 metros - Médio</v>
          </cell>
          <cell r="C1003" t="str">
            <v>UN</v>
          </cell>
          <cell r="D1003">
            <v>37.0914</v>
          </cell>
        </row>
        <row r="1004">
          <cell r="A1004" t="str">
            <v>001.23.01620</v>
          </cell>
          <cell r="B1004" t="str">
            <v>Fornecimento e instalação de eletroduto rígido de ferro galvanizado 1 1/2"""""""""""""""" c/ rosca nas duas pontas em barra de 3 metros - Médio</v>
          </cell>
          <cell r="C1004" t="str">
            <v>UN</v>
          </cell>
          <cell r="D1004">
            <v>50.0274</v>
          </cell>
        </row>
        <row r="1005">
          <cell r="A1005" t="str">
            <v>001.23.01640</v>
          </cell>
          <cell r="B1005" t="str">
            <v>Fornecimento e instalação de eletroduto rígido de ferro galvanizado 2"""""""""""""""" c/ rosca nas duas pontas em barra de 3 metros - Médio</v>
          </cell>
          <cell r="C1005" t="str">
            <v>UN</v>
          </cell>
          <cell r="D1005">
            <v>66.659400000000005</v>
          </cell>
        </row>
        <row r="1006">
          <cell r="A1006" t="str">
            <v>001.23.01660</v>
          </cell>
          <cell r="B1006" t="str">
            <v>Fornecimento e instalação de eletroduto rígido de ferro galvanizado 2 1/2"""""""""""""""" c/ rosca nas duas pontas em barra de 3 metros - Médio</v>
          </cell>
          <cell r="C1006" t="str">
            <v>UN</v>
          </cell>
          <cell r="D1006">
            <v>69.989699999999999</v>
          </cell>
        </row>
        <row r="1007">
          <cell r="A1007" t="str">
            <v>001.23.01680</v>
          </cell>
          <cell r="B1007" t="str">
            <v>Fornecimento e instalação de eletroduto rígido de ferro galvanizado 3"""""""""""""""" c/ rosca nas duas pontas em barra de 3 metros - Médio</v>
          </cell>
          <cell r="C1007" t="str">
            <v>UN</v>
          </cell>
          <cell r="D1007">
            <v>117.5232</v>
          </cell>
        </row>
        <row r="1008">
          <cell r="A1008" t="str">
            <v>001.23.01700</v>
          </cell>
          <cell r="B1008" t="str">
            <v>Fornecimento e instalação de eletroduto rígido de ferro galvanizado 4"""""""""""""""" c/ rosca nas duas pontas em barra de 3 metros - Médio</v>
          </cell>
          <cell r="C1008" t="str">
            <v>UN</v>
          </cell>
          <cell r="D1008">
            <v>149.63220000000001</v>
          </cell>
        </row>
        <row r="1009">
          <cell r="A1009" t="str">
            <v>001.23.01720</v>
          </cell>
          <cell r="B1009" t="str">
            <v>Fornecimento e instalação de eletroduto de pvc  1/2"""""""""""""""""""""""""""""""" roscável anti-chama em barra de 3 m</v>
          </cell>
          <cell r="C1009" t="str">
            <v>UN</v>
          </cell>
          <cell r="D1009">
            <v>5.6654</v>
          </cell>
        </row>
        <row r="1010">
          <cell r="A1010" t="str">
            <v>001.23.01740</v>
          </cell>
          <cell r="B1010" t="str">
            <v>Fornecimento e instalação de eletroduto de pvc  3/4"""""""""""""""""""""""""""""""" roscável anti-chama em barra de 3 m</v>
          </cell>
          <cell r="C1010" t="str">
            <v>UN</v>
          </cell>
          <cell r="D1010">
            <v>6.5053999999999998</v>
          </cell>
        </row>
        <row r="1011">
          <cell r="A1011" t="str">
            <v>001.23.01760</v>
          </cell>
          <cell r="B1011" t="str">
            <v>Fornecimento e instalação de eletroduto de pvc  1"""""""""""""""""""""""""""""""" roscável anti-chama em barra de 3 m</v>
          </cell>
          <cell r="C1011" t="str">
            <v>UN</v>
          </cell>
          <cell r="D1011">
            <v>8.6053999999999995</v>
          </cell>
        </row>
        <row r="1012">
          <cell r="A1012" t="str">
            <v>001.23.01780</v>
          </cell>
          <cell r="B1012" t="str">
            <v>Fornecimento e instalação de eletroduto de pvc  1 1/4"""""""""""""""""""""""""""""""" roscável anti-chama em barra de 3 m</v>
          </cell>
          <cell r="C1012" t="str">
            <v>UN</v>
          </cell>
          <cell r="D1012">
            <v>12.960599999999999</v>
          </cell>
        </row>
        <row r="1013">
          <cell r="A1013" t="str">
            <v>001.23.01800</v>
          </cell>
          <cell r="B1013" t="str">
            <v>Fornecimento e instalação de eletroduto de pvc  1 1/2"""""""""""""""""""""""""""""""" roscável anti-chama em barra de 3 m</v>
          </cell>
          <cell r="C1013" t="str">
            <v>UN</v>
          </cell>
          <cell r="D1013">
            <v>14.4306</v>
          </cell>
        </row>
        <row r="1014">
          <cell r="A1014" t="str">
            <v>001.23.01820</v>
          </cell>
          <cell r="B1014" t="str">
            <v>Fornecimento e instalação de eletroduto de pvc  2"""""""""""""""""""""""""""""""" roscável anti-chama em barra de 3 m</v>
          </cell>
          <cell r="C1014" t="str">
            <v>UN</v>
          </cell>
          <cell r="D1014">
            <v>18.525600000000001</v>
          </cell>
        </row>
        <row r="1015">
          <cell r="A1015" t="str">
            <v>001.23.01840</v>
          </cell>
          <cell r="B1015" t="str">
            <v>Fornecimento e instalação de eletroduto de pvc  2 1/2"""""""""""""""""""""""""""""""" roscável anti-chama em barra de 3 m</v>
          </cell>
          <cell r="C1015" t="str">
            <v>UN</v>
          </cell>
          <cell r="D1015">
            <v>31.5959</v>
          </cell>
        </row>
        <row r="1016">
          <cell r="A1016" t="str">
            <v>001.23.01860</v>
          </cell>
          <cell r="B1016" t="str">
            <v>Fornecimento e instalação de eletroduto de pvc  3"""""""""""""""""""""""""""""""" roscável anti-chama em barra de 3 m</v>
          </cell>
          <cell r="C1016" t="str">
            <v>UN</v>
          </cell>
          <cell r="D1016">
            <v>33.2759</v>
          </cell>
        </row>
        <row r="1017">
          <cell r="A1017" t="str">
            <v>001.23.01880</v>
          </cell>
          <cell r="B1017" t="str">
            <v>Fornecimento e instalação de eletroduto de pvc  4"""""""""""""""""""""""""""""""" roscável anti-chama em barra de 3 m</v>
          </cell>
          <cell r="C1017" t="str">
            <v>UN</v>
          </cell>
          <cell r="D1017">
            <v>41.990900000000003</v>
          </cell>
        </row>
        <row r="1018">
          <cell r="A1018" t="str">
            <v>001.23.01900</v>
          </cell>
          <cell r="B1018" t="str">
            <v>Fornecimento e instalação de conjunto bucha e arruela 1/2"""""""""""""""" de pvc para eletroduto roscável</v>
          </cell>
          <cell r="C1018" t="str">
            <v>CJ</v>
          </cell>
          <cell r="D1018">
            <v>0.49869999999999998</v>
          </cell>
        </row>
        <row r="1019">
          <cell r="A1019" t="str">
            <v>001.23.01920</v>
          </cell>
          <cell r="B1019" t="str">
            <v>Fornecimento e instalação de conjunto bucha e arruela 3/4"""""""""""""""""""""""""""""""" de pvc para eletroduto roscáve</v>
          </cell>
          <cell r="C1019" t="str">
            <v>CJ</v>
          </cell>
          <cell r="D1019">
            <v>0.52869999999999995</v>
          </cell>
        </row>
        <row r="1020">
          <cell r="A1020" t="str">
            <v>001.23.01940</v>
          </cell>
          <cell r="B1020" t="str">
            <v>Fornecimento e instalação de conjunto bucha e arruela 1"""""""""""""""""""""""""""""""" de pvc para eletroduto roscável</v>
          </cell>
          <cell r="C1020" t="str">
            <v>CJ</v>
          </cell>
          <cell r="D1020">
            <v>0.68869999999999998</v>
          </cell>
        </row>
        <row r="1021">
          <cell r="A1021" t="str">
            <v>001.23.01960</v>
          </cell>
          <cell r="B1021" t="str">
            <v>Fornecimento e instalação de conjunto bucha e arruela 1 1/4"""""""""""""""""""""""""""""""" de pvc para eletroduto roscável</v>
          </cell>
          <cell r="C1021" t="str">
            <v>CJ</v>
          </cell>
          <cell r="D1021">
            <v>1.2473000000000001</v>
          </cell>
        </row>
        <row r="1022">
          <cell r="A1022" t="str">
            <v>001.23.01980</v>
          </cell>
          <cell r="B1022" t="str">
            <v>Fornecimento e instalação de conjunto bucha e arruela 1 1/2"""""""""""""""""""""""""""""""",de pvc para eletroduto roscável</v>
          </cell>
          <cell r="C1022" t="str">
            <v>CJ</v>
          </cell>
          <cell r="D1022">
            <v>1.4273</v>
          </cell>
        </row>
        <row r="1023">
          <cell r="A1023" t="str">
            <v>001.23.02000</v>
          </cell>
          <cell r="B1023" t="str">
            <v>Fornecimento e instalação de conjunto bucha e arruela 2"""""""""""""""""""""""""""""""", de pvc para eletroduto roscável</v>
          </cell>
          <cell r="C1023" t="str">
            <v>CJ</v>
          </cell>
          <cell r="D1023">
            <v>1.9173</v>
          </cell>
        </row>
        <row r="1024">
          <cell r="A1024" t="str">
            <v>001.23.02020</v>
          </cell>
          <cell r="B1024" t="str">
            <v>Fornecimento e instalação de conjunto bucha e arruela 2 1/2"""""""""""""""""""""""""""""""", de pvc para eletroduto roscável</v>
          </cell>
          <cell r="C1024" t="str">
            <v>CJ</v>
          </cell>
          <cell r="D1024">
            <v>3.3334999999999999</v>
          </cell>
        </row>
        <row r="1025">
          <cell r="A1025" t="str">
            <v>001.23.02040</v>
          </cell>
          <cell r="B1025" t="str">
            <v>Fornecimento e instalação de conjunto bucha e arruela 3"""""""""""""""""""""""""""""""", de pvc para eletroduto roscável</v>
          </cell>
          <cell r="C1025" t="str">
            <v>CJ</v>
          </cell>
          <cell r="D1025">
            <v>3.9834999999999998</v>
          </cell>
        </row>
        <row r="1026">
          <cell r="A1026" t="str">
            <v>001.23.02060</v>
          </cell>
          <cell r="B1026" t="str">
            <v>Fornecimento e instalação de conjunto bucha e arruela 4"""""""""""""""""""""""""""""""" de pvc para eletroduto roscável</v>
          </cell>
          <cell r="C1026" t="str">
            <v>CJ</v>
          </cell>
          <cell r="D1026">
            <v>5.3135000000000003</v>
          </cell>
        </row>
        <row r="1027">
          <cell r="A1027" t="str">
            <v>001.23.02080</v>
          </cell>
          <cell r="B1027" t="str">
            <v>Fornecimento e instalação de curva 90º de pvc 1/2"""""""""""""""""""""""""""""""" para eletroduto roscável</v>
          </cell>
          <cell r="C1027" t="str">
            <v>UN</v>
          </cell>
          <cell r="D1027">
            <v>1.3548</v>
          </cell>
        </row>
        <row r="1028">
          <cell r="A1028" t="str">
            <v>001.23.02100</v>
          </cell>
          <cell r="B1028" t="str">
            <v>Fornecimento e instalação de curva 90º de pvc 3/4"""""""""""""""""""""""""""""""" para eletroduto roscável</v>
          </cell>
          <cell r="C1028" t="str">
            <v>UN</v>
          </cell>
          <cell r="D1028">
            <v>1.7435</v>
          </cell>
        </row>
        <row r="1029">
          <cell r="A1029" t="str">
            <v>001.23.02120</v>
          </cell>
          <cell r="B1029" t="str">
            <v>Fornecimento e instalação de curva 90º de pvc 1"""""""""""""""""""""""""""""""" para eletroduto roscável</v>
          </cell>
          <cell r="C1029" t="str">
            <v>UN</v>
          </cell>
          <cell r="D1029">
            <v>2.2435</v>
          </cell>
        </row>
        <row r="1030">
          <cell r="A1030" t="str">
            <v>001.23.02140</v>
          </cell>
          <cell r="B1030" t="str">
            <v>Fornecimento e instalação de curva 90º de pvc 1 1/4"""""""""""""""""""""""""""""""" para eletroduto roscável</v>
          </cell>
          <cell r="C1030" t="str">
            <v>UN</v>
          </cell>
          <cell r="D1030">
            <v>2.9321000000000002</v>
          </cell>
        </row>
        <row r="1031">
          <cell r="A1031" t="str">
            <v>001.23.02160</v>
          </cell>
          <cell r="B1031" t="str">
            <v>Fornecimento e instalação de curva 90º de pvc 1 1/2"""""""""""""""""""""""""""""""" para eletroduto roscável</v>
          </cell>
          <cell r="C1031" t="str">
            <v>UN</v>
          </cell>
          <cell r="D1031">
            <v>3.3321000000000001</v>
          </cell>
        </row>
        <row r="1032">
          <cell r="A1032" t="str">
            <v>001.23.02180</v>
          </cell>
          <cell r="B1032" t="str">
            <v>Fornecimento e instalação de curva 90º de pvc 2"""""""""""""""""""""""""""""""" para eletroduto roscável</v>
          </cell>
          <cell r="C1032" t="str">
            <v>UN</v>
          </cell>
          <cell r="D1032">
            <v>4.6321000000000003</v>
          </cell>
        </row>
        <row r="1033">
          <cell r="A1033" t="str">
            <v>001.23.02200</v>
          </cell>
          <cell r="B1033" t="str">
            <v>Fornecimento e instalação de curva 90º de pvc 2 1/2"""""""""""""""""""""""""""""""" para eletroduto roscável</v>
          </cell>
          <cell r="C1033" t="str">
            <v>UN</v>
          </cell>
          <cell r="D1033">
            <v>8.8152000000000008</v>
          </cell>
        </row>
        <row r="1034">
          <cell r="A1034" t="str">
            <v>001.23.02220</v>
          </cell>
          <cell r="B1034" t="str">
            <v>Fornecimento e instalação de curva 90º de pvc 3"""""""""""""""""""""""""""""""" para eletroduto roscável</v>
          </cell>
          <cell r="C1034" t="str">
            <v>UN</v>
          </cell>
          <cell r="D1034">
            <v>9.0152000000000001</v>
          </cell>
        </row>
        <row r="1035">
          <cell r="A1035" t="str">
            <v>001.23.02240</v>
          </cell>
          <cell r="B1035" t="str">
            <v>Fornecimento e instalação de curva 90º de pvc 4"""""""""""""""""""""""""""""""" para eletroduto roscável</v>
          </cell>
          <cell r="C1035" t="str">
            <v>UN</v>
          </cell>
          <cell r="D1035">
            <v>16.915199999999999</v>
          </cell>
        </row>
        <row r="1036">
          <cell r="A1036" t="str">
            <v>001.23.02260</v>
          </cell>
          <cell r="B1036" t="str">
            <v>Fornecimento e instalação de curva 135° de pvc 3/4"""""""""""""""""""""""""""""""" para eletroduto roscável</v>
          </cell>
          <cell r="C1036" t="str">
            <v>UN</v>
          </cell>
          <cell r="D1036">
            <v>2.1435</v>
          </cell>
        </row>
        <row r="1037">
          <cell r="A1037" t="str">
            <v>001.23.02280</v>
          </cell>
          <cell r="B1037" t="str">
            <v>Fornecimento e instalação de curva 135° de pvc 1"""""""""""""""""""""""""""""""" para eletroduto roscável</v>
          </cell>
          <cell r="C1037" t="str">
            <v>UN</v>
          </cell>
          <cell r="D1037">
            <v>3.4634999999999998</v>
          </cell>
        </row>
        <row r="1038">
          <cell r="A1038" t="str">
            <v>001.23.02300</v>
          </cell>
          <cell r="B1038" t="str">
            <v>Fornecimento e instalação de curva 135° de pvc 1 1/4"""""""""""""""""""""""""""""""" para eletroduto roscável</v>
          </cell>
          <cell r="C1038" t="str">
            <v>UN</v>
          </cell>
          <cell r="D1038">
            <v>7.3320999999999996</v>
          </cell>
        </row>
        <row r="1039">
          <cell r="A1039" t="str">
            <v>001.23.02320</v>
          </cell>
          <cell r="B1039" t="str">
            <v>Fornecimento e instalação de curva 135° de pvc 1 1/2"""""""""""""""""""""""""""""""" para eletroduto roscável</v>
          </cell>
          <cell r="C1039" t="str">
            <v>UN</v>
          </cell>
          <cell r="D1039">
            <v>9.6320999999999994</v>
          </cell>
        </row>
        <row r="1040">
          <cell r="A1040" t="str">
            <v>001.23.02340</v>
          </cell>
          <cell r="B1040" t="str">
            <v>Fornecimento e instalação de curva 135° de pvc 2"""""""""""""""""""""""""""""""" para eletroduto roscável</v>
          </cell>
          <cell r="C1040" t="str">
            <v>UN</v>
          </cell>
          <cell r="D1040">
            <v>13.632099999999999</v>
          </cell>
        </row>
        <row r="1041">
          <cell r="A1041" t="str">
            <v>001.23.02360</v>
          </cell>
          <cell r="B1041" t="str">
            <v>Fornecimento e instalação de luva pvc 1/2"""""""""""""""""""""""""""""""" p/ eletroduto roscável</v>
          </cell>
          <cell r="C1041" t="str">
            <v>UN</v>
          </cell>
          <cell r="D1041">
            <v>0.77180000000000004</v>
          </cell>
        </row>
        <row r="1042">
          <cell r="A1042" t="str">
            <v>001.23.02380</v>
          </cell>
          <cell r="B1042" t="str">
            <v>Fornecimento e instalação de luva pvc 3/4"""""""""""""""""""""""""""""""" p/ eletroduto roscável</v>
          </cell>
          <cell r="C1042" t="str">
            <v>UN</v>
          </cell>
          <cell r="D1042">
            <v>0.87180000000000002</v>
          </cell>
        </row>
        <row r="1043">
          <cell r="A1043" t="str">
            <v>001.23.02400</v>
          </cell>
          <cell r="B1043" t="str">
            <v>Fornecimento e instalação de luva pvc 1"""""""""""""""""""""""""""""""" p/ eletruduto roscável</v>
          </cell>
          <cell r="C1043" t="str">
            <v>UN</v>
          </cell>
          <cell r="D1043">
            <v>1.0718000000000001</v>
          </cell>
        </row>
        <row r="1044">
          <cell r="A1044" t="str">
            <v>001.23.02420</v>
          </cell>
          <cell r="B1044" t="str">
            <v>Fornecimento e instalação de luva pvc 1 1/4"""""""""""""""""""""""""""""""" p/ eletroduto roscável</v>
          </cell>
          <cell r="C1044" t="str">
            <v>UN</v>
          </cell>
          <cell r="D1044">
            <v>1.4604999999999999</v>
          </cell>
        </row>
        <row r="1045">
          <cell r="A1045" t="str">
            <v>001.23.02440</v>
          </cell>
          <cell r="B1045" t="str">
            <v>Fornecimento e instalação de luva pvc 1 1/2"""""""""""""""""""""""""""""""" p/ eletroduto roscável</v>
          </cell>
          <cell r="C1045" t="str">
            <v>UN</v>
          </cell>
          <cell r="D1045">
            <v>1.6605000000000001</v>
          </cell>
        </row>
        <row r="1046">
          <cell r="A1046" t="str">
            <v>001.23.02460</v>
          </cell>
          <cell r="B1046" t="str">
            <v>Fornecimento e instalação de luva pvc 2"""""""""""""""""""""""""""""""" p/ eletroduto roscável</v>
          </cell>
          <cell r="C1046" t="str">
            <v>UN</v>
          </cell>
          <cell r="D1046">
            <v>2.5105</v>
          </cell>
        </row>
        <row r="1047">
          <cell r="A1047" t="str">
            <v>001.23.02480</v>
          </cell>
          <cell r="B1047" t="str">
            <v>Fornecimento e instalação de luva pvc 2 1/2"""""""""""""""""""""""""""""""" p/ eletroduto roscável</v>
          </cell>
          <cell r="C1047" t="str">
            <v>UN</v>
          </cell>
          <cell r="D1047">
            <v>6.0635000000000003</v>
          </cell>
        </row>
        <row r="1048">
          <cell r="A1048" t="str">
            <v>001.23.02500</v>
          </cell>
          <cell r="B1048" t="str">
            <v>Fornecimento e instalação de luva pvc 3"""""""""""""""""""""""""""""""" p/ eletroduto roscável</v>
          </cell>
          <cell r="C1048" t="str">
            <v>UN</v>
          </cell>
          <cell r="D1048">
            <v>6.1435000000000004</v>
          </cell>
        </row>
        <row r="1049">
          <cell r="A1049" t="str">
            <v>001.23.02520</v>
          </cell>
          <cell r="B1049" t="str">
            <v>Fornecimento e instalação de luva pvc 4"""""""""""""""""""""""""""""""" p/ eletroduto roscável</v>
          </cell>
          <cell r="C1049" t="str">
            <v>UN</v>
          </cell>
          <cell r="D1049">
            <v>14.9435</v>
          </cell>
        </row>
        <row r="1050">
          <cell r="A1050" t="str">
            <v>001.23.02540</v>
          </cell>
          <cell r="B1050" t="str">
            <v>Fornecimento e instalação de braçadeira 3/4"""""""""""""""""""""""""""""""" p/ eletroduto</v>
          </cell>
          <cell r="C1050" t="str">
            <v>UN</v>
          </cell>
          <cell r="D1050">
            <v>1.5239</v>
          </cell>
        </row>
        <row r="1051">
          <cell r="A1051" t="str">
            <v>001.23.02560</v>
          </cell>
          <cell r="B1051" t="str">
            <v>Fornecimento e instalação de braçadeira 1"""""""""""""""""""""""""""""""" p/ eletroduto</v>
          </cell>
          <cell r="C1051" t="str">
            <v>UN</v>
          </cell>
          <cell r="D1051">
            <v>2.0857000000000001</v>
          </cell>
        </row>
        <row r="1052">
          <cell r="A1052" t="str">
            <v>001.23.02580</v>
          </cell>
          <cell r="B1052" t="str">
            <v>Fornecimento e instalação de braçadeira 1/2"""""""""""""""""""""""""""""""" p/ eletroduto</v>
          </cell>
          <cell r="C1052" t="str">
            <v>UN</v>
          </cell>
          <cell r="D1052">
            <v>1.0939000000000001</v>
          </cell>
        </row>
        <row r="1053">
          <cell r="A1053" t="str">
            <v>001.23.02600</v>
          </cell>
          <cell r="B1053" t="str">
            <v>Fornecimento e instalação de braçadeira 2"""""""""""""""""""""""""""""""" p/ eletroduto</v>
          </cell>
          <cell r="C1053" t="str">
            <v>UN</v>
          </cell>
          <cell r="D1053">
            <v>3.4277000000000002</v>
          </cell>
        </row>
        <row r="1054">
          <cell r="A1054" t="str">
            <v>001.23.02620</v>
          </cell>
          <cell r="B1054" t="str">
            <v>Fornecimento e instalação de braçadeira p/ eletroduto tipo unha de pvc, c/01 parafuso de d=25 mm (3/4"""""""""""""""""""""""""""""""")</v>
          </cell>
          <cell r="C1054" t="str">
            <v>UN</v>
          </cell>
          <cell r="D1054">
            <v>1.5239</v>
          </cell>
        </row>
        <row r="1055">
          <cell r="A1055" t="str">
            <v>001.23.02640</v>
          </cell>
          <cell r="B1055" t="str">
            <v>Fornecimento e instalação de curva de ferro galvanizado de 135º diâm. 4""""""""""""""""""""""""""""""""</v>
          </cell>
          <cell r="C1055" t="str">
            <v>UN</v>
          </cell>
          <cell r="D1055">
            <v>82.299099999999996</v>
          </cell>
        </row>
        <row r="1056">
          <cell r="A1056" t="str">
            <v>001.23.02660</v>
          </cell>
          <cell r="B1056" t="str">
            <v>Fornecimento e instalação de curva de ferro galvanizado de 135º diâm. 3""""""""""""""""""""""""""""""""</v>
          </cell>
          <cell r="C1056" t="str">
            <v>UN</v>
          </cell>
          <cell r="D1056">
            <v>47.337600000000002</v>
          </cell>
        </row>
        <row r="1057">
          <cell r="A1057" t="str">
            <v>001.23.02680</v>
          </cell>
          <cell r="B1057" t="str">
            <v>Fornecimento e instalação de curva de ferro galvanizado de 135º diâm. 2 1/2""""""""""""""""""""""""""""""""</v>
          </cell>
          <cell r="C1057" t="str">
            <v>UN</v>
          </cell>
          <cell r="D1057">
            <v>35.728400000000001</v>
          </cell>
        </row>
        <row r="1058">
          <cell r="A1058" t="str">
            <v>001.23.02700</v>
          </cell>
          <cell r="B1058" t="str">
            <v>Fornecimento e instalação de curva de ferro galvanizado de 135º diâm. 2""""""""""""""""""""""""""""""""</v>
          </cell>
          <cell r="C1058" t="str">
            <v>UN</v>
          </cell>
          <cell r="D1058">
            <v>23.162099999999999</v>
          </cell>
        </row>
        <row r="1059">
          <cell r="A1059" t="str">
            <v>001.23.02720</v>
          </cell>
          <cell r="B1059" t="str">
            <v>Fornecimento e instalação de curva de ferro galvanizado de 135º diâm. 1 1/2""""""""""""""""""""""""""""""""</v>
          </cell>
          <cell r="C1059" t="str">
            <v>UN</v>
          </cell>
          <cell r="D1059">
            <v>15.583500000000001</v>
          </cell>
        </row>
        <row r="1060">
          <cell r="A1060" t="str">
            <v>001.23.02740</v>
          </cell>
          <cell r="B1060" t="str">
            <v>Fornecimento e instalação de curva de ferro galvanizado de 135º diâm. 1 1/4'</v>
          </cell>
          <cell r="C1060" t="str">
            <v>UN</v>
          </cell>
          <cell r="D1060">
            <v>8.7914999999999992</v>
          </cell>
        </row>
        <row r="1061">
          <cell r="A1061" t="str">
            <v>001.23.02760</v>
          </cell>
          <cell r="B1061" t="str">
            <v>Fornecimento e instalação de curva de ferro galvanizado de 135º diâm. 1""""""""""""""""""""""""""""""""</v>
          </cell>
          <cell r="C1061" t="str">
            <v>UN</v>
          </cell>
          <cell r="D1061">
            <v>5.2633999999999999</v>
          </cell>
        </row>
        <row r="1062">
          <cell r="A1062" t="str">
            <v>001.23.02780</v>
          </cell>
          <cell r="B1062" t="str">
            <v>Fornecimento e instalação de curva de ferro galvanizado de 135º diâm. 3/4'</v>
          </cell>
          <cell r="C1062" t="str">
            <v>UN</v>
          </cell>
          <cell r="D1062">
            <v>3.391</v>
          </cell>
        </row>
        <row r="1063">
          <cell r="A1063" t="str">
            <v>001.23.02800</v>
          </cell>
          <cell r="B1063" t="str">
            <v>Fornecimento e instalação de curva de ferro galvanizado de 90º diâm. 3""""""""""""""""""""""""""""""""</v>
          </cell>
          <cell r="C1063" t="str">
            <v>UN</v>
          </cell>
          <cell r="D1063">
            <v>48.0869</v>
          </cell>
        </row>
        <row r="1064">
          <cell r="A1064" t="str">
            <v>001.23.02820</v>
          </cell>
          <cell r="B1064" t="str">
            <v>Fornecimento e instalação de curva de ferro galvanizado de 90º diâm. 2 1/2""""""""""""""""""""""""""""""""</v>
          </cell>
          <cell r="C1064" t="str">
            <v>UN</v>
          </cell>
          <cell r="D1064">
            <v>23.6769</v>
          </cell>
        </row>
        <row r="1065">
          <cell r="A1065" t="str">
            <v>001.23.02840</v>
          </cell>
          <cell r="B1065" t="str">
            <v>Fornecimento e instalação de curva de ferro galvanizado de 90º diâm. 2""""""""""""""""""""""""""""""""</v>
          </cell>
          <cell r="C1065" t="str">
            <v>UN</v>
          </cell>
          <cell r="D1065">
            <v>18.685199999999998</v>
          </cell>
        </row>
        <row r="1066">
          <cell r="A1066" t="str">
            <v>001.23.02860</v>
          </cell>
          <cell r="B1066" t="str">
            <v>Fornecimento e instalação de curva de ferro galvanizado de 90º diâm. 1 1/2""""""""""""""""""""""""""""""""</v>
          </cell>
          <cell r="C1066" t="str">
            <v>UN</v>
          </cell>
          <cell r="D1066">
            <v>10.215199999999999</v>
          </cell>
        </row>
        <row r="1067">
          <cell r="A1067" t="str">
            <v>001.23.02880</v>
          </cell>
          <cell r="B1067" t="str">
            <v>Fornecimento e instalação de curva de ferro galvanizado de 90º diâm. 1 1/4""""""""""""""""""""""""""""""""</v>
          </cell>
          <cell r="C1067" t="str">
            <v>UN</v>
          </cell>
          <cell r="D1067">
            <v>8.1251999999999995</v>
          </cell>
        </row>
        <row r="1068">
          <cell r="A1068" t="str">
            <v>001.23.02900</v>
          </cell>
          <cell r="B1068" t="str">
            <v>Fornecimento e instalação de curva de ferro galvanizado de 90º diâm. 1""""""""""""""""""""""""""""""""</v>
          </cell>
          <cell r="C1068" t="str">
            <v>UN</v>
          </cell>
          <cell r="D1068">
            <v>4.3535000000000004</v>
          </cell>
        </row>
        <row r="1069">
          <cell r="A1069" t="str">
            <v>001.23.02920</v>
          </cell>
          <cell r="B1069" t="str">
            <v>Fornecimento e instalação de curva de ferro galvanizado de 90º diâm. 3/4""""""""""""""""""""""""""""""""</v>
          </cell>
          <cell r="C1069" t="str">
            <v>UN</v>
          </cell>
          <cell r="D1069">
            <v>3.4735</v>
          </cell>
        </row>
        <row r="1070">
          <cell r="A1070" t="str">
            <v>001.23.02940</v>
          </cell>
          <cell r="B1070" t="str">
            <v>Fornecimento e instalação de curva de ferro galvanizado de 90º diâm. 1/2""""""""""""""""""""""""""""""""</v>
          </cell>
          <cell r="C1070" t="str">
            <v>UN</v>
          </cell>
          <cell r="D1070">
            <v>2.8134999999999999</v>
          </cell>
        </row>
        <row r="1071">
          <cell r="A1071" t="str">
            <v>001.23.02960</v>
          </cell>
          <cell r="B1071" t="str">
            <v>Fornecimento e instalação de luva de ferro galvanizado  1/2""""""""""""""""""""""""""""""""</v>
          </cell>
          <cell r="C1071" t="str">
            <v>UN</v>
          </cell>
          <cell r="D1071">
            <v>1.4618</v>
          </cell>
        </row>
        <row r="1072">
          <cell r="A1072" t="str">
            <v>001.23.02980</v>
          </cell>
          <cell r="B1072" t="str">
            <v>Fornecimento e instalação de luva de ferro galvanizado  3/4""""""""""""""""""""""""""""""""</v>
          </cell>
          <cell r="C1072" t="str">
            <v>UN</v>
          </cell>
          <cell r="D1072">
            <v>1.5718000000000001</v>
          </cell>
        </row>
        <row r="1073">
          <cell r="A1073" t="str">
            <v>001.23.03000</v>
          </cell>
          <cell r="B1073" t="str">
            <v>Fornecimento e instalação de luva de ferro galvanizado  1""""""""""""""""""""""""""""""""</v>
          </cell>
          <cell r="C1073" t="str">
            <v>UN</v>
          </cell>
          <cell r="D1073">
            <v>1.9017999999999999</v>
          </cell>
        </row>
        <row r="1074">
          <cell r="A1074" t="str">
            <v>001.23.03020</v>
          </cell>
          <cell r="B1074" t="str">
            <v>Fornecimento e instalação de luva de ferro galvanizado  1 1/4""""""""""""""""""""""""""""""""</v>
          </cell>
          <cell r="C1074" t="str">
            <v>UN</v>
          </cell>
          <cell r="D1074">
            <v>2.9704999999999999</v>
          </cell>
        </row>
        <row r="1075">
          <cell r="A1075" t="str">
            <v>001.23.03040</v>
          </cell>
          <cell r="B1075" t="str">
            <v>Fornecimento e instalação de luva de ferro galvanizado  1 1/2</v>
          </cell>
          <cell r="C1075" t="str">
            <v>UN</v>
          </cell>
          <cell r="D1075">
            <v>3.5205000000000002</v>
          </cell>
        </row>
        <row r="1076">
          <cell r="A1076" t="str">
            <v>001.23.03060</v>
          </cell>
          <cell r="B1076" t="str">
            <v>Fornecimento e instalação de luva de ferro galvanizado  2""""""""""""""""""""""""""""""""</v>
          </cell>
          <cell r="C1076" t="str">
            <v>UN</v>
          </cell>
          <cell r="D1076">
            <v>5.8304999999999998</v>
          </cell>
        </row>
        <row r="1077">
          <cell r="A1077" t="str">
            <v>001.23.03080</v>
          </cell>
          <cell r="B1077" t="str">
            <v>Fornecimento e instalação de luva de ferro galvanizado  2 1/2""""""""""""""""""""""""""""""""</v>
          </cell>
          <cell r="C1077" t="str">
            <v>UN</v>
          </cell>
          <cell r="D1077">
            <v>5.8235000000000001</v>
          </cell>
        </row>
        <row r="1078">
          <cell r="A1078" t="str">
            <v>001.23.03100</v>
          </cell>
          <cell r="B1078" t="str">
            <v>Fornecimento e instalação de luva de ferro galvanizado  3""""""""""""""""""""""""""""""""</v>
          </cell>
          <cell r="C1078" t="str">
            <v>UN</v>
          </cell>
          <cell r="D1078">
            <v>7.7634999999999996</v>
          </cell>
        </row>
        <row r="1079">
          <cell r="A1079" t="str">
            <v>001.23.03120</v>
          </cell>
          <cell r="B1079" t="str">
            <v>Fornecimento e instalação de luva de ferro galvanizado  4""""""""""""""""""""""""""""""""</v>
          </cell>
          <cell r="C1079" t="str">
            <v>UN</v>
          </cell>
          <cell r="D1079">
            <v>10.843500000000001</v>
          </cell>
        </row>
        <row r="1080">
          <cell r="A1080" t="str">
            <v>001.23.03140</v>
          </cell>
          <cell r="B1080" t="str">
            <v>Fornecimento e Instalação de Bucha e Arruela D.1/2 pol p/ Eletroduto - Alumínio</v>
          </cell>
          <cell r="C1080" t="str">
            <v>UN</v>
          </cell>
          <cell r="D1080">
            <v>0.57469999999999999</v>
          </cell>
        </row>
        <row r="1081">
          <cell r="A1081" t="str">
            <v>001.23.03160</v>
          </cell>
          <cell r="B1081" t="str">
            <v>Fornecimento e Instalação de Bucha e Arruela D.3/4pol p/ Eletroduto - Alumínio</v>
          </cell>
          <cell r="C1081" t="str">
            <v>UN</v>
          </cell>
          <cell r="D1081">
            <v>0.60870000000000002</v>
          </cell>
        </row>
        <row r="1082">
          <cell r="A1082" t="str">
            <v>001.23.03180</v>
          </cell>
          <cell r="B1082" t="str">
            <v>Fornecimento e Instalação de Bucha e Arruela D.1pol p/ Eletroduto - Alumínio</v>
          </cell>
          <cell r="C1082" t="str">
            <v>UN</v>
          </cell>
          <cell r="D1082">
            <v>0.84870000000000001</v>
          </cell>
        </row>
        <row r="1083">
          <cell r="A1083" t="str">
            <v>001.23.03200</v>
          </cell>
          <cell r="B1083" t="str">
            <v>Fornecimento e Instalação de Bucha e Arruela D 1.5pol p/ Eletroduto - Alumínio</v>
          </cell>
          <cell r="C1083" t="str">
            <v>UN</v>
          </cell>
          <cell r="D1083">
            <v>1.5173000000000001</v>
          </cell>
        </row>
        <row r="1084">
          <cell r="A1084" t="str">
            <v>001.23.03220</v>
          </cell>
          <cell r="B1084" t="str">
            <v>Fornecimento e Instalação de Bucha e Arruela D.2pol p/ Eletroduto - Alumínio</v>
          </cell>
          <cell r="C1084" t="str">
            <v>UN</v>
          </cell>
          <cell r="D1084">
            <v>2.0573000000000001</v>
          </cell>
        </row>
        <row r="1085">
          <cell r="A1085" t="str">
            <v>001.23.03240</v>
          </cell>
          <cell r="B1085" t="str">
            <v>Fornecimento e Instalação de Bucha e Arruela D.2.5pol p/ Eletroduto - Alumínio</v>
          </cell>
          <cell r="C1085" t="str">
            <v>UN</v>
          </cell>
          <cell r="D1085">
            <v>3.7235</v>
          </cell>
        </row>
        <row r="1086">
          <cell r="A1086" t="str">
            <v>001.23.03260</v>
          </cell>
          <cell r="B1086" t="str">
            <v>Fornecimento e Instalação de Bucha e Arruela D.3pol p/ Eletroduto - Alumínio</v>
          </cell>
          <cell r="C1086" t="str">
            <v>UN</v>
          </cell>
          <cell r="D1086">
            <v>4.0635000000000003</v>
          </cell>
        </row>
        <row r="1087">
          <cell r="A1087" t="str">
            <v>001.23.03280</v>
          </cell>
          <cell r="B1087" t="str">
            <v>Fornecimento e Instalação de Bucha e Arruela D.4pol p/ Eletroduto - Alumínio</v>
          </cell>
          <cell r="C1087" t="str">
            <v>UN</v>
          </cell>
          <cell r="D1087">
            <v>6.4634999999999998</v>
          </cell>
        </row>
        <row r="1088">
          <cell r="A1088" t="str">
            <v>001.23.03300</v>
          </cell>
          <cell r="B1088" t="str">
            <v>Fornecimento e Instalação de Condulete de Alumínio Tipo """"""""""""""""C"""""""""""""""", S/ Tampa, 1/2""""""""""""""""</v>
          </cell>
          <cell r="C1088" t="str">
            <v>UN</v>
          </cell>
          <cell r="D1088">
            <v>5.8068999999999997</v>
          </cell>
        </row>
        <row r="1089">
          <cell r="A1089" t="str">
            <v>001.23.03320</v>
          </cell>
          <cell r="B1089" t="str">
            <v>Fornecimento e Instalação de Condulete de Alumínio Tipo """"""""""""""""C"""""""""""""""", S/ Tampa, 3/4""""""""""""""""</v>
          </cell>
          <cell r="C1089" t="str">
            <v>UN</v>
          </cell>
          <cell r="D1089">
            <v>5.8068999999999997</v>
          </cell>
        </row>
        <row r="1090">
          <cell r="A1090" t="str">
            <v>001.23.03340</v>
          </cell>
          <cell r="B1090" t="str">
            <v>Fornecimento e Instalação de Condulete de Alumínio Tipo """"""""""""""""C"""""""""""""""", S/ Tampa, 1""""""""""""""""</v>
          </cell>
          <cell r="C1090" t="str">
            <v>UN</v>
          </cell>
          <cell r="D1090">
            <v>8.5368999999999993</v>
          </cell>
        </row>
        <row r="1091">
          <cell r="A1091" t="str">
            <v>001.23.03360</v>
          </cell>
          <cell r="B1091" t="str">
            <v>Fornecimento e Instalação de Condulete de Alumínio Tipo """"""""""""""""C"""""""""""""""", C/ Tampa, 1 1/4""""""""""""""""</v>
          </cell>
          <cell r="C1091" t="str">
            <v>UN</v>
          </cell>
          <cell r="D1091">
            <v>14.6774</v>
          </cell>
        </row>
        <row r="1092">
          <cell r="A1092" t="str">
            <v>001.23.03380</v>
          </cell>
          <cell r="B1092" t="str">
            <v>Fornecimento e Instalação de Condulete de Alumínio Tipo """"""""""""""""C"""""""""""""""", C/ Tampa, 1 1/2""""""""""""""""</v>
          </cell>
          <cell r="C1092" t="str">
            <v>UN</v>
          </cell>
          <cell r="D1092">
            <v>19.7074</v>
          </cell>
        </row>
        <row r="1093">
          <cell r="A1093" t="str">
            <v>001.23.03400</v>
          </cell>
          <cell r="B1093" t="str">
            <v>Fornecimento e Instalação de Condulete de Alumínio Tipo """"""""""""""""C"""""""""""""""", C/ Tampa, 2""""""""""""""""</v>
          </cell>
          <cell r="C1093" t="str">
            <v>UN</v>
          </cell>
          <cell r="D1093">
            <v>27.227399999999999</v>
          </cell>
        </row>
        <row r="1094">
          <cell r="A1094" t="str">
            <v>001.23.03420</v>
          </cell>
          <cell r="B1094" t="str">
            <v>Fornecimento e Instalação de Condulete de Alumínio Tipo """"""""""""""""C"""""""""""""""", C/ Tampa, 2  1/2""""""""""""""""</v>
          </cell>
          <cell r="C1094" t="str">
            <v>UN</v>
          </cell>
          <cell r="D1094">
            <v>55.0274</v>
          </cell>
        </row>
        <row r="1095">
          <cell r="A1095" t="str">
            <v>001.23.03440</v>
          </cell>
          <cell r="B1095" t="str">
            <v>Fornecimento e Instalação de Condulete de Alumínio Tipo """"""""""""""""E"""""""""""""""", S/ Tampa, 1/2""""""""""""""""</v>
          </cell>
          <cell r="C1095" t="str">
            <v>UN</v>
          </cell>
          <cell r="D1095">
            <v>5.4569000000000001</v>
          </cell>
        </row>
        <row r="1096">
          <cell r="A1096" t="str">
            <v>001.23.03460</v>
          </cell>
          <cell r="B1096" t="str">
            <v>Fornecimento e Instalação de Condulete de Alumínio Tipo """"""""""""""""E"""""""""""""""", S/ Tampa, 3/4""""""""""""""""</v>
          </cell>
          <cell r="C1096" t="str">
            <v>UN</v>
          </cell>
          <cell r="D1096">
            <v>5.4569000000000001</v>
          </cell>
        </row>
        <row r="1097">
          <cell r="A1097" t="str">
            <v>001.23.03480</v>
          </cell>
          <cell r="B1097" t="str">
            <v>Fornecimento e Instalação de Condulete de Alumínio Tipo """"""""""""""""E"""""""""""""""", S/ Tampa, 1""""""""""""""""</v>
          </cell>
          <cell r="C1097" t="str">
            <v>UN</v>
          </cell>
          <cell r="D1097">
            <v>7.6069000000000004</v>
          </cell>
        </row>
        <row r="1098">
          <cell r="A1098" t="str">
            <v>001.23.03500</v>
          </cell>
          <cell r="B1098" t="str">
            <v>Fornecimento e Instalação de Condulete de Alumínio Tipo """"""""""""""""E"""""""""""""""", C/ Tampa, 1 1/4""""""""""""""""</v>
          </cell>
          <cell r="C1098" t="str">
            <v>UN</v>
          </cell>
          <cell r="D1098">
            <v>13.647399999999999</v>
          </cell>
        </row>
        <row r="1099">
          <cell r="A1099" t="str">
            <v>001.23.03520</v>
          </cell>
          <cell r="B1099" t="str">
            <v>Fornecimento e Instalação de Condulete de Alumínio Tipo """"""""""""""""E"""""""""""""""", C/ Tampa, 1 1/2""""""""""""""""</v>
          </cell>
          <cell r="C1099" t="str">
            <v>UN</v>
          </cell>
          <cell r="D1099">
            <v>18.657399999999999</v>
          </cell>
        </row>
        <row r="1100">
          <cell r="A1100" t="str">
            <v>001.23.03540</v>
          </cell>
          <cell r="B1100" t="str">
            <v>Fornecimento e Instalação de Condulete de Alumínio Tipo """"""""""""""""E"""""""""""""""", C/ Tampa, 2""""""""""""""""</v>
          </cell>
          <cell r="C1100" t="str">
            <v>UN</v>
          </cell>
          <cell r="D1100">
            <v>26.327400000000001</v>
          </cell>
        </row>
        <row r="1101">
          <cell r="A1101" t="str">
            <v>001.23.03560</v>
          </cell>
          <cell r="B1101" t="str">
            <v>Fornecimento e Instalação de Condulete de Alumínio Tipo """"""""""""""""E"""""""""""""""", C/ Tampa, 2  1/2""""""""""""""""</v>
          </cell>
          <cell r="C1101" t="str">
            <v>UN</v>
          </cell>
          <cell r="D1101">
            <v>55.0274</v>
          </cell>
        </row>
        <row r="1102">
          <cell r="A1102" t="str">
            <v>001.23.03580</v>
          </cell>
          <cell r="B1102" t="str">
            <v>Fornecimento e Instalação de Condulete de Alumínio Tipo """"""""""""""""LL"""""""""""""""",""""""""""""""""LB"""""""""""""""", """"""""""""""""LR"""""""""""""""", S/ Tampa, 1/2""""""""""""""""</v>
          </cell>
          <cell r="C1102" t="str">
            <v>UN</v>
          </cell>
          <cell r="D1102">
            <v>5.8068999999999997</v>
          </cell>
        </row>
        <row r="1103">
          <cell r="A1103" t="str">
            <v>001.23.03600</v>
          </cell>
          <cell r="B1103" t="str">
            <v>Fornecimento e Instalação de Condulete de Alumínio Tipo """"""""""""""""LL"""""""""""""""",""""""""""""""""LB"""""""""""""""", """"""""""""""""LR"""""""""""""""", S/ Tampa, 3/4""""""""""""""""</v>
          </cell>
          <cell r="C1103" t="str">
            <v>UN</v>
          </cell>
          <cell r="D1103">
            <v>5.8068999999999997</v>
          </cell>
        </row>
        <row r="1104">
          <cell r="A1104" t="str">
            <v>001.23.03620</v>
          </cell>
          <cell r="B1104" t="str">
            <v>Fornecimento e Instalação de Condulete de Alumínio Tipo  """"""""""""""""LL"""""""""""""""",""""""""""""""""LB"""""""""""""""", """"""""""""""""LR"""""""""""""""", S/ Tampa, 1""""""""""""""""</v>
          </cell>
          <cell r="C1104" t="str">
            <v>UN</v>
          </cell>
          <cell r="D1104">
            <v>8.5368999999999993</v>
          </cell>
        </row>
        <row r="1105">
          <cell r="A1105" t="str">
            <v>001.23.03640</v>
          </cell>
          <cell r="B1105" t="str">
            <v>Fornecimento e Instalação de Condulete de Alumínio Tipo """"""""""""""""LL"""""""""""""""",""""""""""""""""LB"""""""""""""""", """"""""""""""""LR"""""""""""""""", C/ Tampa, 1 1/4""""""""""""""""</v>
          </cell>
          <cell r="C1105" t="str">
            <v>UN</v>
          </cell>
          <cell r="D1105">
            <v>14.6774</v>
          </cell>
        </row>
        <row r="1106">
          <cell r="A1106" t="str">
            <v>001.23.03660</v>
          </cell>
          <cell r="B1106" t="str">
            <v>Fornecimento e Instalação de Condulete de Alumínio Tipo  """"""""""""""""LL"""""""""""""""",""""""""""""""""LB"""""""""""""""", """"""""""""""""LR"""""""""""""""", C/ Tampa, 1 1/2""""""""""""""""</v>
          </cell>
          <cell r="C1106" t="str">
            <v>UN</v>
          </cell>
          <cell r="D1106">
            <v>19.7074</v>
          </cell>
        </row>
        <row r="1107">
          <cell r="A1107" t="str">
            <v>001.23.03680</v>
          </cell>
          <cell r="B1107" t="str">
            <v>Fornecimento e Instalação de Condulete de Alumínio Tipo  """"""""""""""""LL"""""""""""""""",""""""""""""""""LB"""""""""""""""", """"""""""""""""LR"""""""""""""""", C/ Tampa, 2""""""""""""""""</v>
          </cell>
          <cell r="C1107" t="str">
            <v>UN</v>
          </cell>
          <cell r="D1107">
            <v>27.227399999999999</v>
          </cell>
        </row>
        <row r="1108">
          <cell r="A1108" t="str">
            <v>001.23.03700</v>
          </cell>
          <cell r="B1108" t="str">
            <v>Fornecimento e Instalação de Condulete de Alumínio Tipo  """"""""""""""""LL"""""""""""""""",""""""""""""""""LB"""""""""""""""", """"""""""""""""LR"""""""""""""""", C/ Tampa, 2  1/2""""""""""""""""</v>
          </cell>
          <cell r="C1108" t="str">
            <v>UN</v>
          </cell>
          <cell r="D1108">
            <v>55.287399999999998</v>
          </cell>
        </row>
        <row r="1109">
          <cell r="A1109" t="str">
            <v>001.23.03720</v>
          </cell>
          <cell r="B1109" t="str">
            <v>Fornecimento e Instalação de Condulete de Alumínio Tipo """"""""""""""""TB"""""""""""""""", S/ Tampa, 1/2""""""""""""""""</v>
          </cell>
          <cell r="C1109" t="str">
            <v>UN</v>
          </cell>
          <cell r="D1109">
            <v>6.5087000000000002</v>
          </cell>
        </row>
        <row r="1110">
          <cell r="A1110" t="str">
            <v>001.23.03740</v>
          </cell>
          <cell r="B1110" t="str">
            <v>Fornecimento e Instalação de Condulete de Alumínio Tipo """"""""""""""""TB"""""""""""""""", S/ Tampa, 3/4""""""""""""""""</v>
          </cell>
          <cell r="C1110" t="str">
            <v>UN</v>
          </cell>
          <cell r="D1110">
            <v>6.5087000000000002</v>
          </cell>
        </row>
        <row r="1111">
          <cell r="A1111" t="str">
            <v>001.23.03760</v>
          </cell>
          <cell r="B1111" t="str">
            <v>Fornecimento e Instalação de Condulete de Alumínio Tipo """"""""""""""""TB"""""""""""""""", S/ Tampa, 1""""""""""""""""</v>
          </cell>
          <cell r="C1111" t="str">
            <v>UN</v>
          </cell>
          <cell r="D1111">
            <v>9.5587</v>
          </cell>
        </row>
        <row r="1112">
          <cell r="A1112" t="str">
            <v>001.23.03780</v>
          </cell>
          <cell r="B1112" t="str">
            <v>Fornecimento e Instalação de Condulete de Alumínio Tipo """"""""""""""""TB"""""""""""""""", C/ Tampa, 1 1/4""""""""""""""""</v>
          </cell>
          <cell r="C1112" t="str">
            <v>UN</v>
          </cell>
          <cell r="D1112">
            <v>16.3492</v>
          </cell>
        </row>
        <row r="1113">
          <cell r="A1113" t="str">
            <v>001.23.03800</v>
          </cell>
          <cell r="B1113" t="str">
            <v>Fornecimento e Instalação de Condulete de Alumínio Tipo """"""""""""""""TB"""""""""""""""", C/ Tampa, 1 1/2""""""""""""""""</v>
          </cell>
          <cell r="C1113" t="str">
            <v>UN</v>
          </cell>
          <cell r="D1113">
            <v>22.049199999999999</v>
          </cell>
        </row>
        <row r="1114">
          <cell r="A1114" t="str">
            <v>001.23.03820</v>
          </cell>
          <cell r="B1114" t="str">
            <v>Fornecimento e Instalação de Condulete de Alumínio Tipo """"""""""""""""TB"""""""""""""""", C/ Tampa, 2""""""""""""""""</v>
          </cell>
          <cell r="C1114" t="str">
            <v>UN</v>
          </cell>
          <cell r="D1114">
            <v>29.569199999999999</v>
          </cell>
        </row>
        <row r="1115">
          <cell r="A1115" t="str">
            <v>001.23.03840</v>
          </cell>
          <cell r="B1115" t="str">
            <v>Fornecimento e Instalação de Condulete de Alumínio Tipo """"""""""""""""TB"""""""""""""""", C/ Tampa, 2  1/2""""""""""""""""</v>
          </cell>
          <cell r="C1115" t="str">
            <v>UN</v>
          </cell>
          <cell r="D1115">
            <v>59.529200000000003</v>
          </cell>
        </row>
        <row r="1116">
          <cell r="A1116" t="str">
            <v>001.23.03860</v>
          </cell>
          <cell r="B1116" t="str">
            <v>Fornecimento e Instalação de Condulete de Alumínio Tipo """"""""""""""""X"""""""""""""""", S/ Tampa, 1/2""""""""""""""""</v>
          </cell>
          <cell r="C1116" t="str">
            <v>UN</v>
          </cell>
          <cell r="D1116">
            <v>6.3468999999999998</v>
          </cell>
        </row>
        <row r="1117">
          <cell r="A1117" t="str">
            <v>001.23.03880</v>
          </cell>
          <cell r="B1117" t="str">
            <v>Fornecimento e Instalação de Condulete de Alumínio Tipo """"""""""""""""X"""""""""""""""", S/ Tampa, 3/4""""""""""""""""</v>
          </cell>
          <cell r="C1117" t="str">
            <v>UN</v>
          </cell>
          <cell r="D1117">
            <v>6.3468999999999998</v>
          </cell>
        </row>
        <row r="1118">
          <cell r="A1118" t="str">
            <v>001.23.03900</v>
          </cell>
          <cell r="B1118" t="str">
            <v>Fornecimento e Instalação de Condulete de Alumínio Tipo """"""""""""""""X"""""""""""""""", S/ Tampa, 1""""""""""""""""</v>
          </cell>
          <cell r="C1118" t="str">
            <v>UN</v>
          </cell>
          <cell r="D1118">
            <v>9.3768999999999991</v>
          </cell>
        </row>
        <row r="1119">
          <cell r="A1119" t="str">
            <v>001.23.03920</v>
          </cell>
          <cell r="B1119" t="str">
            <v>Fornecimento e Instalação de Condulete de Alumínio Tipo """"""""""""""""X"""""""""""""""", C/ Tampa, 1 1/4""""""""""""""""</v>
          </cell>
          <cell r="C1119" t="str">
            <v>UN</v>
          </cell>
          <cell r="D1119">
            <v>16.4374</v>
          </cell>
        </row>
        <row r="1120">
          <cell r="A1120" t="str">
            <v>001.23.03940</v>
          </cell>
          <cell r="B1120" t="str">
            <v>Fornecimento e Instalação de Condulete de Alumínio Tipo """"""""""""""""X"""""""""""""""", C/ Tampa, 1 1/2""""""""""""""""</v>
          </cell>
          <cell r="C1120" t="str">
            <v>UN</v>
          </cell>
          <cell r="D1120">
            <v>23.397400000000001</v>
          </cell>
        </row>
        <row r="1121">
          <cell r="A1121" t="str">
            <v>001.23.03960</v>
          </cell>
          <cell r="B1121" t="str">
            <v>Fornecimento e Instalação de Condulete de Alumínio Tipo """"""""""""""""X"""""""""""""""", C/ Tampa, 2""""""""""""""""</v>
          </cell>
          <cell r="C1121" t="str">
            <v>UN</v>
          </cell>
          <cell r="D1121">
            <v>31.337399999999999</v>
          </cell>
        </row>
        <row r="1122">
          <cell r="A1122" t="str">
            <v>001.23.03980</v>
          </cell>
          <cell r="B1122" t="str">
            <v>Fornecimento e Instalação de Condulete de Alumínio Tipo """"""""""""""""X"""""""""""""""", C/ Tampa, 2  1/2""""""""""""""""</v>
          </cell>
          <cell r="C1122" t="str">
            <v>UN</v>
          </cell>
          <cell r="D1122">
            <v>59.057400000000001</v>
          </cell>
        </row>
        <row r="1123">
          <cell r="A1123" t="str">
            <v>001.23.04000</v>
          </cell>
          <cell r="B1123" t="str">
            <v>Fornecimento e Instalação de Tampa de Alumínio 1/2"""""""""""""""" e 3/4"""""""""""""""" 1 P</v>
          </cell>
          <cell r="C1123" t="str">
            <v>UN</v>
          </cell>
          <cell r="D1123">
            <v>1.8005</v>
          </cell>
        </row>
        <row r="1124">
          <cell r="A1124" t="str">
            <v>001.23.04020</v>
          </cell>
          <cell r="B1124" t="str">
            <v>Fornecimento e Instalação de Tampa de Alumínio 1/2"""""""""""""""" e 3/4"""""""""""""""" 1 P Red.</v>
          </cell>
          <cell r="C1124" t="str">
            <v>UN</v>
          </cell>
          <cell r="D1124">
            <v>1.8005</v>
          </cell>
        </row>
        <row r="1125">
          <cell r="A1125" t="str">
            <v>001.23.04040</v>
          </cell>
          <cell r="B1125" t="str">
            <v>Fornecimento e Instalação de Tampa de Alumínio 1/2"""""""""""""""" e 3/4"""""""""""""""" 1 P RJ 45</v>
          </cell>
          <cell r="C1125" t="str">
            <v>UN</v>
          </cell>
          <cell r="D1125">
            <v>1.8005</v>
          </cell>
        </row>
        <row r="1126">
          <cell r="A1126" t="str">
            <v>001.23.04060</v>
          </cell>
          <cell r="B1126" t="str">
            <v>Fornecimento e Instalação de Tampa de Alumínio 1/2"""""""""""""""" e 3/4"""""""""""""""" 2 P</v>
          </cell>
          <cell r="C1126" t="str">
            <v>UN</v>
          </cell>
          <cell r="D1126">
            <v>1.8005</v>
          </cell>
        </row>
        <row r="1127">
          <cell r="A1127" t="str">
            <v>001.23.04080</v>
          </cell>
          <cell r="B1127" t="str">
            <v>Fornecimento e Instalação de Tampa de Alumínio 1/2"""""""""""""""" e 3/4"""""""""""""""" 2 P Sep.</v>
          </cell>
          <cell r="C1127" t="str">
            <v>UN</v>
          </cell>
          <cell r="D1127">
            <v>1.8005</v>
          </cell>
        </row>
        <row r="1128">
          <cell r="A1128" t="str">
            <v>001.23.04100</v>
          </cell>
          <cell r="B1128" t="str">
            <v>Fornecimento e Instalação de Tampa de Alumínio 1/2"""""""""""""""" e 3/4"""""""""""""""" 2 P RJ 45</v>
          </cell>
          <cell r="C1128" t="str">
            <v>UN</v>
          </cell>
          <cell r="D1128">
            <v>1.8005</v>
          </cell>
        </row>
        <row r="1129">
          <cell r="A1129" t="str">
            <v>001.23.04120</v>
          </cell>
          <cell r="B1129" t="str">
            <v>Fornecimento e Instalação de Tampa de Alumínio 1/2"""""""""""""""" e 3/4"""""""""""""""" 3 P</v>
          </cell>
          <cell r="C1129" t="str">
            <v>UN</v>
          </cell>
          <cell r="D1129">
            <v>1.8005</v>
          </cell>
        </row>
        <row r="1130">
          <cell r="A1130" t="str">
            <v>001.23.04140</v>
          </cell>
          <cell r="B1130" t="str">
            <v>Fornecimento e Instalação de Tampa de Alumínio 1/2"""""""""""""""" e 3/4"""""""""""""""" Cega</v>
          </cell>
          <cell r="C1130" t="str">
            <v>UN</v>
          </cell>
          <cell r="D1130">
            <v>1.8005</v>
          </cell>
        </row>
        <row r="1131">
          <cell r="A1131" t="str">
            <v>001.23.04160</v>
          </cell>
          <cell r="B1131" t="str">
            <v>Fornecimento e Instalação de Tampa de Alumínio 1"""""""""""""""" 1 P</v>
          </cell>
          <cell r="C1131" t="str">
            <v>UN</v>
          </cell>
          <cell r="D1131">
            <v>2.2805</v>
          </cell>
        </row>
        <row r="1132">
          <cell r="A1132" t="str">
            <v>001.23.04180</v>
          </cell>
          <cell r="B1132" t="str">
            <v>Fornecimento e Instalação de Tampa de Alumínio 1"""""""""""""""" 1 P Red.</v>
          </cell>
          <cell r="C1132" t="str">
            <v>UN</v>
          </cell>
          <cell r="D1132">
            <v>2.2805</v>
          </cell>
        </row>
        <row r="1133">
          <cell r="A1133" t="str">
            <v>001.23.04200</v>
          </cell>
          <cell r="B1133" t="str">
            <v>Fornecimento e Instalação de Tampa de Alumínio 1"""""""""""""""" 1 P RJ 45</v>
          </cell>
          <cell r="C1133" t="str">
            <v>UN</v>
          </cell>
          <cell r="D1133">
            <v>2.2805</v>
          </cell>
        </row>
        <row r="1134">
          <cell r="A1134" t="str">
            <v>001.23.04220</v>
          </cell>
          <cell r="B1134" t="str">
            <v>Fornecimento e Instalação de Tampa de Alumínio 1"""""""""""""""" 2 P</v>
          </cell>
          <cell r="C1134" t="str">
            <v>UN</v>
          </cell>
          <cell r="D1134">
            <v>2.2805</v>
          </cell>
        </row>
        <row r="1135">
          <cell r="A1135" t="str">
            <v>001.23.04240</v>
          </cell>
          <cell r="B1135" t="str">
            <v>Fornecimento e Instalação de Tampa de Alumínio 1"""""""""""""""" 2 P Sep.</v>
          </cell>
          <cell r="C1135" t="str">
            <v>UN</v>
          </cell>
          <cell r="D1135">
            <v>2.2805</v>
          </cell>
        </row>
        <row r="1136">
          <cell r="A1136" t="str">
            <v>001.23.04260</v>
          </cell>
          <cell r="B1136" t="str">
            <v>Fornecimento e Instalação de Tampa de Alumínio 1"""""""""""""""" 2 P RJ 45</v>
          </cell>
          <cell r="C1136" t="str">
            <v>UN</v>
          </cell>
          <cell r="D1136">
            <v>2.2805</v>
          </cell>
        </row>
        <row r="1137">
          <cell r="A1137" t="str">
            <v>001.23.04280</v>
          </cell>
          <cell r="B1137" t="str">
            <v>Fornecimento e Instalação de Tampa de Alumínio 1"""""""""""""""" 3 P</v>
          </cell>
          <cell r="C1137" t="str">
            <v>UN</v>
          </cell>
          <cell r="D1137">
            <v>2.2805</v>
          </cell>
        </row>
        <row r="1138">
          <cell r="A1138" t="str">
            <v>001.23.04300</v>
          </cell>
          <cell r="B1138" t="str">
            <v>Fornecimento e Instalação de Tampa de Alumínio 1"""""""""""""""" Cega</v>
          </cell>
          <cell r="C1138" t="str">
            <v>UN</v>
          </cell>
          <cell r="D1138">
            <v>2.2805</v>
          </cell>
        </row>
        <row r="1139">
          <cell r="A1139" t="str">
            <v>001.23.04320</v>
          </cell>
          <cell r="B1139" t="str">
            <v>Fornecimento e instalação de caixa metálica com tampa parafusada de Embutir de 20.00x20.00x10.00 cm</v>
          </cell>
          <cell r="C1139" t="str">
            <v>UN</v>
          </cell>
          <cell r="D1139">
            <v>27.757999999999999</v>
          </cell>
        </row>
        <row r="1140">
          <cell r="A1140" t="str">
            <v>001.23.04340</v>
          </cell>
          <cell r="B1140" t="str">
            <v>Fornecimento e instalação de caixa metálica com tampa parafusada de Embutir de 25.00x25.00x12.00 cm</v>
          </cell>
          <cell r="C1140" t="str">
            <v>UN</v>
          </cell>
          <cell r="D1140">
            <v>34.179900000000004</v>
          </cell>
        </row>
        <row r="1141">
          <cell r="A1141" t="str">
            <v>001.23.04360</v>
          </cell>
          <cell r="B1141" t="str">
            <v>Fornecimento e instalação de caixa metálica com tampa parafusada de Embutir 30.00x30.00x15.00 cm</v>
          </cell>
          <cell r="C1141" t="str">
            <v>UN</v>
          </cell>
          <cell r="D1141">
            <v>47.747599999999998</v>
          </cell>
        </row>
        <row r="1142">
          <cell r="A1142" t="str">
            <v>001.23.04380</v>
          </cell>
          <cell r="B1142" t="str">
            <v>Fornecimento e instalação de caixa metálica com tampa parafusada de Embutir 40.00x40.00x15.00 cm</v>
          </cell>
          <cell r="C1142" t="str">
            <v>UN</v>
          </cell>
          <cell r="D1142">
            <v>71.476799999999997</v>
          </cell>
        </row>
        <row r="1143">
          <cell r="A1143" t="str">
            <v>001.23.04400</v>
          </cell>
          <cell r="B1143" t="str">
            <v>Fornecimento e instalação de caixa metálica com tampa parafusada de Embutir 50.00x50.00x15.00 cm</v>
          </cell>
          <cell r="C1143" t="str">
            <v>UN</v>
          </cell>
          <cell r="D1143">
            <v>91.566800000000001</v>
          </cell>
        </row>
        <row r="1144">
          <cell r="A1144" t="str">
            <v>001.23.04420</v>
          </cell>
          <cell r="B1144" t="str">
            <v>Fornecimento e instalação de Quadro Metálico De  80 x 60 x 25 cm C/Porta P/ Comando</v>
          </cell>
          <cell r="C1144" t="str">
            <v>UN</v>
          </cell>
          <cell r="D1144">
            <v>285.5136</v>
          </cell>
        </row>
        <row r="1145">
          <cell r="A1145" t="str">
            <v>001.23.04440</v>
          </cell>
          <cell r="B1145" t="str">
            <v>Fornecimento e instalação de Quadro Metálico De  60x 60x20 cm C/Porta P/ Comando</v>
          </cell>
          <cell r="C1145" t="str">
            <v>UN</v>
          </cell>
          <cell r="D1145">
            <v>290.34440000000001</v>
          </cell>
        </row>
        <row r="1146">
          <cell r="A1146" t="str">
            <v>001.23.04460</v>
          </cell>
          <cell r="B1146" t="str">
            <v>Fornecimento e instalação de Quadro De Distribuicao P/ 01- 03 Circuitos De Sobrepor, Pvc, Eletromar ou Mesmo Padrão</v>
          </cell>
          <cell r="C1146" t="str">
            <v>UN</v>
          </cell>
          <cell r="D1146">
            <v>33.256799999999998</v>
          </cell>
        </row>
        <row r="1147">
          <cell r="A1147" t="str">
            <v>001.23.04480</v>
          </cell>
          <cell r="B1147" t="str">
            <v>Fornecimento e instalação de Quadro De Distribuicao P/ 04 - 06 Circuitos De Sobrepor, Pvc, Eletromar ou Mesmo Padrão</v>
          </cell>
          <cell r="C1147" t="str">
            <v>UN</v>
          </cell>
          <cell r="D1147">
            <v>42.366799999999998</v>
          </cell>
        </row>
        <row r="1148">
          <cell r="A1148" t="str">
            <v>001.23.04500</v>
          </cell>
          <cell r="B1148" t="str">
            <v>Fornecimento e instalação de Quadro De Dist Embutir Metálico Com Porta P/ 06 Circuitos</v>
          </cell>
          <cell r="C1148" t="str">
            <v>UN</v>
          </cell>
          <cell r="D1148">
            <v>36.296799999999998</v>
          </cell>
        </row>
        <row r="1149">
          <cell r="A1149" t="str">
            <v>001.23.04520</v>
          </cell>
          <cell r="B1149" t="str">
            <v>Fornecimento e instalação de Quadro De Dist Embutir Metálico Com Porta P/ 12 Circuitos</v>
          </cell>
          <cell r="C1149" t="str">
            <v>UN</v>
          </cell>
          <cell r="D1149">
            <v>47.086799999999997</v>
          </cell>
        </row>
        <row r="1150">
          <cell r="A1150" t="str">
            <v>001.23.04540</v>
          </cell>
          <cell r="B1150" t="str">
            <v>Fornecimento e instalação de Quadro De Dist Embutir Metálico Com Porta P/ 18 Circuitos</v>
          </cell>
          <cell r="C1150" t="str">
            <v>UN</v>
          </cell>
          <cell r="D1150">
            <v>86.006</v>
          </cell>
        </row>
        <row r="1151">
          <cell r="A1151" t="str">
            <v>001.23.04560</v>
          </cell>
          <cell r="B1151" t="str">
            <v>Fornecimento e instalação de Quadro De Dist Tripolar Embutir C/ Barramento Com Porta 20 Circuitos 100 A</v>
          </cell>
          <cell r="C1151" t="str">
            <v>UN</v>
          </cell>
          <cell r="D1151">
            <v>134.286</v>
          </cell>
        </row>
        <row r="1152">
          <cell r="A1152" t="str">
            <v>001.23.04580</v>
          </cell>
          <cell r="B1152" t="str">
            <v>Fornecimento e instalação de Quadro De Dist Tripolar Embutir C/ Barramento Com Porta 24 Circuitos 100 A</v>
          </cell>
          <cell r="C1152" t="str">
            <v>UN</v>
          </cell>
          <cell r="D1152">
            <v>183.74520000000001</v>
          </cell>
        </row>
        <row r="1153">
          <cell r="A1153" t="str">
            <v>001.23.04600</v>
          </cell>
          <cell r="B1153" t="str">
            <v>Fornecimento e instalação de Quadro De Dist Tripolar Embutir C/ Barramento Com Porta 40 Circuitos 100 A</v>
          </cell>
          <cell r="C1153" t="str">
            <v>UN</v>
          </cell>
          <cell r="D1153">
            <v>418.4144</v>
          </cell>
        </row>
        <row r="1154">
          <cell r="A1154" t="str">
            <v>001.23.04620</v>
          </cell>
          <cell r="B1154" t="str">
            <v>Fornecimento e instalação de Quadro De Dist Tripolar Embutir C/ Barramento Com Porta 50 Circuitos 100 A</v>
          </cell>
          <cell r="C1154" t="str">
            <v>UN</v>
          </cell>
          <cell r="D1154">
            <v>570.95360000000005</v>
          </cell>
        </row>
        <row r="1155">
          <cell r="A1155" t="str">
            <v>001.23.04640</v>
          </cell>
          <cell r="B1155" t="str">
            <v>Fornecimento e instalação de Quadro De Dist Tripolar Embutir C/ Barramento Com Porta 32 Circuitos 100 A</v>
          </cell>
          <cell r="C1155" t="str">
            <v>UN</v>
          </cell>
          <cell r="D1155">
            <v>198.09520000000001</v>
          </cell>
        </row>
        <row r="1156">
          <cell r="A1156" t="str">
            <v>001.23.04660</v>
          </cell>
          <cell r="B1156" t="str">
            <v>Fornecimento e Instalação de Disjuntor monofásico EL 10A da marca Eletromar ou Mesmo Padrão (UL)</v>
          </cell>
          <cell r="C1156" t="str">
            <v>UN</v>
          </cell>
          <cell r="D1156">
            <v>6.3926999999999996</v>
          </cell>
        </row>
        <row r="1157">
          <cell r="A1157" t="str">
            <v>001.23.04680</v>
          </cell>
          <cell r="B1157" t="str">
            <v>Fornecimento e Instalação de Disjuntor monofásico EL 15A da marca Eletromar ou Mesmo Padrão (UL)</v>
          </cell>
          <cell r="C1157" t="str">
            <v>UN</v>
          </cell>
          <cell r="D1157">
            <v>6.5126999999999997</v>
          </cell>
        </row>
        <row r="1158">
          <cell r="A1158" t="str">
            <v>001.23.04700</v>
          </cell>
          <cell r="B1158" t="str">
            <v>Fornecimento e Instalação de Disjuntor monofásico EL 20A da marca Eletromar ou Mesmo Padrão (UL)</v>
          </cell>
          <cell r="C1158" t="str">
            <v>UN</v>
          </cell>
          <cell r="D1158">
            <v>6.4617000000000004</v>
          </cell>
        </row>
        <row r="1159">
          <cell r="A1159" t="str">
            <v>001.23.04720</v>
          </cell>
          <cell r="B1159" t="str">
            <v>Fornecimento e Instalação de Disjuntor monofásico EL 25A da marca Eletromar ou Mesmo Padrão (UL)</v>
          </cell>
          <cell r="C1159" t="str">
            <v>UN</v>
          </cell>
          <cell r="D1159">
            <v>6.4617000000000004</v>
          </cell>
        </row>
        <row r="1160">
          <cell r="A1160" t="str">
            <v>001.23.04740</v>
          </cell>
          <cell r="B1160" t="str">
            <v>Fornecimento e Instalação de Disjuntor monofásico EL 30A da marca Eletromar ou Mesmo Padrão (UL)</v>
          </cell>
          <cell r="C1160" t="str">
            <v>UN</v>
          </cell>
          <cell r="D1160">
            <v>6.4527000000000001</v>
          </cell>
        </row>
        <row r="1161">
          <cell r="A1161" t="str">
            <v>001.23.04760</v>
          </cell>
          <cell r="B1161" t="str">
            <v>Fornecimento e Instalação de Disjuntor monofásico EL 35A da marca Eletromar ou Mesmo Padrão (UL)</v>
          </cell>
          <cell r="C1161" t="str">
            <v>UN</v>
          </cell>
          <cell r="D1161">
            <v>9.8386999999999993</v>
          </cell>
        </row>
        <row r="1162">
          <cell r="A1162" t="str">
            <v>001.23.04780</v>
          </cell>
          <cell r="B1162" t="str">
            <v>Fornecimento e Instalação de Disjuntor monofásico EL 40A da marca Eletromar ou Mesmo Padrão (UL)</v>
          </cell>
          <cell r="C1162" t="str">
            <v>UN</v>
          </cell>
          <cell r="D1162">
            <v>9.7437000000000005</v>
          </cell>
        </row>
        <row r="1163">
          <cell r="A1163" t="str">
            <v>001.23.04800</v>
          </cell>
          <cell r="B1163" t="str">
            <v>Fornecimento e Instalação de Disjuntor monofásico EL 50A da marca Eletromar ou Mesmo Padrão (UL)</v>
          </cell>
          <cell r="C1163" t="str">
            <v>UN</v>
          </cell>
          <cell r="D1163">
            <v>9.0626999999999995</v>
          </cell>
        </row>
        <row r="1164">
          <cell r="A1164" t="str">
            <v>001.23.04820</v>
          </cell>
          <cell r="B1164" t="str">
            <v>Fornecimento e Instalação de Disjuntor monofásico EL 60A da marca Eletromar ou Mesmo Padrão (UL)</v>
          </cell>
          <cell r="C1164" t="str">
            <v>UN</v>
          </cell>
          <cell r="D1164">
            <v>14.162699999999999</v>
          </cell>
        </row>
        <row r="1165">
          <cell r="A1165" t="str">
            <v>001.23.04840</v>
          </cell>
          <cell r="B1165" t="str">
            <v>Fornecimento e Instalação de Disjuntor monofásico EL 70A da marca Eletromar ou Mesmo Padrão (UL)</v>
          </cell>
          <cell r="C1165" t="str">
            <v>UN</v>
          </cell>
          <cell r="D1165">
            <v>14.162699999999999</v>
          </cell>
        </row>
        <row r="1166">
          <cell r="A1166" t="str">
            <v>001.23.04860</v>
          </cell>
          <cell r="B1166" t="str">
            <v>Fornecimento e Instalação de Disjuntor bifásico EL 10A da marca Eletromar ou Mesmo Padrão (UL)</v>
          </cell>
          <cell r="C1166" t="str">
            <v>UN</v>
          </cell>
          <cell r="D1166">
            <v>32.3645</v>
          </cell>
        </row>
        <row r="1167">
          <cell r="A1167" t="str">
            <v>001.23.04880</v>
          </cell>
          <cell r="B1167" t="str">
            <v>Fornecimento e Instalação de Disjuntor bifásico EL 15A da marca Eletromar ou Mesmo Padrão (UL)</v>
          </cell>
          <cell r="C1167" t="str">
            <v>UN</v>
          </cell>
          <cell r="D1167">
            <v>30.965499999999999</v>
          </cell>
        </row>
        <row r="1168">
          <cell r="A1168" t="str">
            <v>001.23.04900</v>
          </cell>
          <cell r="B1168" t="str">
            <v>Fornecimento e Instalação de Disjuntor bifásico EL 20A da marca Eletromar ou Mesmo Padrão (UL)</v>
          </cell>
          <cell r="C1168" t="str">
            <v>UN</v>
          </cell>
          <cell r="D1168">
            <v>30.965499999999999</v>
          </cell>
        </row>
        <row r="1169">
          <cell r="A1169" t="str">
            <v>001.23.04920</v>
          </cell>
          <cell r="B1169" t="str">
            <v>Fornecimento e Instalação de Disjuntor bifásico EL 25A da marca Eletromar ou Mesmo Padrão (UL)</v>
          </cell>
          <cell r="C1169" t="str">
            <v>UN</v>
          </cell>
          <cell r="D1169">
            <v>30.965499999999999</v>
          </cell>
        </row>
        <row r="1170">
          <cell r="A1170" t="str">
            <v>001.23.04940</v>
          </cell>
          <cell r="B1170" t="str">
            <v>Fornecimento e Instalação de Disjuntor bifásico EL 30A da marca Eletromar ou Mesmo Padrão (UL)</v>
          </cell>
          <cell r="C1170" t="str">
            <v>UN</v>
          </cell>
          <cell r="D1170">
            <v>30.965499999999999</v>
          </cell>
        </row>
        <row r="1171">
          <cell r="A1171" t="str">
            <v>001.23.04960</v>
          </cell>
          <cell r="B1171" t="str">
            <v>Fornecimento e Instalação de Disjuntor bifásico EL 35A da marca Eletromar ou Mesmo Padrão (UL)</v>
          </cell>
          <cell r="C1171" t="str">
            <v>UN</v>
          </cell>
          <cell r="D1171">
            <v>32.3645</v>
          </cell>
        </row>
        <row r="1172">
          <cell r="A1172" t="str">
            <v>001.23.04980</v>
          </cell>
          <cell r="B1172" t="str">
            <v>Fornecimento e Instalação de Disjuntor bifásico EL 40A da marca Eletromar ou Mesmo Padrão (UL)</v>
          </cell>
          <cell r="C1172" t="str">
            <v>UN</v>
          </cell>
          <cell r="D1172">
            <v>32.3645</v>
          </cell>
        </row>
        <row r="1173">
          <cell r="A1173" t="str">
            <v>001.23.05000</v>
          </cell>
          <cell r="B1173" t="str">
            <v>Fornecimento e Instalação de Disjuntor bifásico EL 50A da marca Eletromar ou Mesmo Padrão (UL))</v>
          </cell>
          <cell r="C1173" t="str">
            <v>UN</v>
          </cell>
          <cell r="D1173">
            <v>32.3645</v>
          </cell>
        </row>
        <row r="1174">
          <cell r="A1174" t="str">
            <v>001.23.05020</v>
          </cell>
          <cell r="B1174" t="str">
            <v>Fornecimento e Instalação de Disjuntor bifásico EL 60A da marca Eletromar ou Mesmo Padrão (UL)</v>
          </cell>
          <cell r="C1174" t="str">
            <v>UN</v>
          </cell>
          <cell r="D1174">
            <v>46.3825</v>
          </cell>
        </row>
        <row r="1175">
          <cell r="A1175" t="str">
            <v>001.23.05040</v>
          </cell>
          <cell r="B1175" t="str">
            <v>Fornecimento e Instalação de Disjuntor bifásico EL 70A da marca Eletromar ou Mesmo Padrão (UL)</v>
          </cell>
          <cell r="C1175" t="str">
            <v>UN</v>
          </cell>
          <cell r="D1175">
            <v>47.080500000000001</v>
          </cell>
        </row>
        <row r="1176">
          <cell r="A1176" t="str">
            <v>001.23.05060</v>
          </cell>
          <cell r="B1176" t="str">
            <v>Fornecimento e Instalação de Disjuntor bifásico EL 90A da marca Eletromar ou Mesmo Padrão (UL)</v>
          </cell>
          <cell r="C1176" t="str">
            <v>UN</v>
          </cell>
          <cell r="D1176">
            <v>47.080500000000001</v>
          </cell>
        </row>
        <row r="1177">
          <cell r="A1177" t="str">
            <v>001.23.05080</v>
          </cell>
          <cell r="B1177" t="str">
            <v>Fornecimento e Instalação de Disjuntor bifásico EL 100A da marca Eletromar ou Mesmo Padrão (UL)</v>
          </cell>
          <cell r="C1177" t="str">
            <v>UN</v>
          </cell>
          <cell r="D1177">
            <v>46.3825</v>
          </cell>
        </row>
        <row r="1178">
          <cell r="A1178" t="str">
            <v>001.23.05100</v>
          </cell>
          <cell r="B1178" t="str">
            <v>Fornecimento e Instalação de Disjuntor trifásico EL 10A  C da marca Eletromar ou Mesmo Padrão (UL)</v>
          </cell>
          <cell r="C1178" t="str">
            <v>UN</v>
          </cell>
          <cell r="D1178">
            <v>37.618299999999998</v>
          </cell>
        </row>
        <row r="1179">
          <cell r="A1179" t="str">
            <v>001.23.05120</v>
          </cell>
          <cell r="B1179" t="str">
            <v>Fornecimento e Instalação de Disjuntor trifásico EL 15A  C da marca Eletromar ou Mesmo Padrão (UL)</v>
          </cell>
          <cell r="C1179" t="str">
            <v>UN</v>
          </cell>
          <cell r="D1179">
            <v>38.186300000000003</v>
          </cell>
        </row>
        <row r="1180">
          <cell r="A1180" t="str">
            <v>001.23.05140</v>
          </cell>
          <cell r="B1180" t="str">
            <v>Fornecimento e Instalação de Disjuntor trifásico EL 20A  C da marca Eletromar ou Mesmo Padrão (UL)</v>
          </cell>
          <cell r="C1180" t="str">
            <v>UN</v>
          </cell>
          <cell r="D1180">
            <v>36.932299999999998</v>
          </cell>
        </row>
        <row r="1181">
          <cell r="A1181" t="str">
            <v>001.23.05160</v>
          </cell>
          <cell r="B1181" t="str">
            <v>Fornecimento e Instalação de Disjuntor trifásico EL 25A  C da marca Eletromar ou Mesmo Padrão (UL)</v>
          </cell>
          <cell r="C1181" t="str">
            <v>UN</v>
          </cell>
          <cell r="D1181">
            <v>37.069299999999998</v>
          </cell>
        </row>
        <row r="1182">
          <cell r="A1182" t="str">
            <v>001.23.05180</v>
          </cell>
          <cell r="B1182" t="str">
            <v>Fornecimento e Instalação de Disjuntor trifásico EL 30A  C da marca Eletromar ou Mesmo Padrão (UL)</v>
          </cell>
          <cell r="C1182" t="str">
            <v>UN</v>
          </cell>
          <cell r="D1182">
            <v>37.4893</v>
          </cell>
        </row>
        <row r="1183">
          <cell r="A1183" t="str">
            <v>001.23.05200</v>
          </cell>
          <cell r="B1183" t="str">
            <v>Fornecimento e Instalação de Disjuntor trifásico EL 35A  C da marca Eletromar ou Mesmo Padrão (UL)</v>
          </cell>
          <cell r="C1183" t="str">
            <v>UN</v>
          </cell>
          <cell r="D1183">
            <v>36.932299999999998</v>
          </cell>
        </row>
        <row r="1184">
          <cell r="A1184" t="str">
            <v>001.23.05220</v>
          </cell>
          <cell r="B1184" t="str">
            <v>Fornecimento e Instalação de Disjuntor trifásico EL 40A  C da marca Eletromar ou Mesmo Padrão (UL)</v>
          </cell>
          <cell r="C1184" t="str">
            <v>UN</v>
          </cell>
          <cell r="D1184">
            <v>38.128300000000003</v>
          </cell>
        </row>
        <row r="1185">
          <cell r="A1185" t="str">
            <v>001.23.05240</v>
          </cell>
          <cell r="B1185" t="str">
            <v>Fornecimento e Instalação de Disjuntor trifásico EL 50A  C da marca Eletromar ou Mesmo Padrão (UL)</v>
          </cell>
          <cell r="C1185" t="str">
            <v>UN</v>
          </cell>
          <cell r="D1185">
            <v>38.848300000000002</v>
          </cell>
        </row>
        <row r="1186">
          <cell r="A1186" t="str">
            <v>001.23.05260</v>
          </cell>
          <cell r="B1186" t="str">
            <v>Fornecimento e Instalação de Disjuntor trifásico EL 60A  C da marca Eletromar ou Mesmo Padrão (UL)</v>
          </cell>
          <cell r="C1186" t="str">
            <v>UN</v>
          </cell>
          <cell r="D1186">
            <v>56.271299999999997</v>
          </cell>
        </row>
        <row r="1187">
          <cell r="A1187" t="str">
            <v>001.23.05280</v>
          </cell>
          <cell r="B1187" t="str">
            <v>Fornecimento e Instalação de Disjuntor trifásico EL 70A  C da marca Eletromar ou Mesmo Padrão (UL)</v>
          </cell>
          <cell r="C1187" t="str">
            <v>UN</v>
          </cell>
          <cell r="D1187">
            <v>56.271299999999997</v>
          </cell>
        </row>
        <row r="1188">
          <cell r="A1188" t="str">
            <v>001.23.05300</v>
          </cell>
          <cell r="B1188" t="str">
            <v>Fornecimento e Instalação de Disjuntor trifásico EL 90A  C da marca Eletromar ou Mesmo Padrão (UL)</v>
          </cell>
          <cell r="C1188" t="str">
            <v>UN</v>
          </cell>
          <cell r="D1188">
            <v>56.271299999999997</v>
          </cell>
        </row>
        <row r="1189">
          <cell r="A1189" t="str">
            <v>001.23.05320</v>
          </cell>
          <cell r="B1189" t="str">
            <v>Fornecimento e Instalação de Disjuntor trifásico EL 100A  C da marca Eletromar ou Mesmo Padrão (UL)</v>
          </cell>
          <cell r="C1189" t="str">
            <v>UN</v>
          </cell>
          <cell r="D1189">
            <v>56.271299999999997</v>
          </cell>
        </row>
        <row r="1190">
          <cell r="A1190" t="str">
            <v>001.23.05340</v>
          </cell>
          <cell r="B1190" t="str">
            <v>Fornecimento e Instalação de Disjuntor trifásico EL 120A  CA da marca Eletromar ou Mesmo Padrão (UL)</v>
          </cell>
          <cell r="C1190" t="str">
            <v>UN</v>
          </cell>
          <cell r="D1190">
            <v>168.37129999999999</v>
          </cell>
        </row>
        <row r="1191">
          <cell r="A1191" t="str">
            <v>001.23.05360</v>
          </cell>
          <cell r="B1191" t="str">
            <v>Fornecimento e Instalação de Disjuntor trifásico EL 125A  CA da marca Eletromar ou Mesmo Padrão (UL)</v>
          </cell>
          <cell r="C1191" t="str">
            <v>UN</v>
          </cell>
          <cell r="D1191">
            <v>166.69130000000001</v>
          </cell>
        </row>
        <row r="1192">
          <cell r="A1192" t="str">
            <v>001.23.05380</v>
          </cell>
          <cell r="B1192" t="str">
            <v>Fornecimento e Instalação de Disjuntor trifásico EL 150A  CA da marca Eletromar ou Mesmo Padrão (UL)</v>
          </cell>
          <cell r="C1192" t="str">
            <v>UN</v>
          </cell>
          <cell r="D1192">
            <v>157.0813</v>
          </cell>
        </row>
        <row r="1193">
          <cell r="A1193" t="str">
            <v>001.23.05400</v>
          </cell>
          <cell r="B1193" t="str">
            <v>Fornecimento e Instalação de Disjuntor trifásico EL 175A  CA da marca Eletromar ou Mesmo Padrão (UL)</v>
          </cell>
          <cell r="C1193" t="str">
            <v>UN</v>
          </cell>
          <cell r="D1193">
            <v>157.0813</v>
          </cell>
        </row>
        <row r="1194">
          <cell r="A1194" t="str">
            <v>001.23.05420</v>
          </cell>
          <cell r="B1194" t="str">
            <v>Fornecimento e Instalação de Disjuntor trifásico EL 200A  CA da marca Eletromar ou Mesmo Padrão (UL)</v>
          </cell>
          <cell r="C1194" t="str">
            <v>UN</v>
          </cell>
          <cell r="D1194">
            <v>157.0813</v>
          </cell>
        </row>
        <row r="1195">
          <cell r="A1195" t="str">
            <v>001.23.05440</v>
          </cell>
          <cell r="B1195" t="str">
            <v>Fornecimento e Instalação de Disjuntor trifásico EL 225A  CA da marca Eletromar ou Mesmo Padrão (UL)</v>
          </cell>
          <cell r="C1195" t="str">
            <v>UN</v>
          </cell>
          <cell r="D1195">
            <v>166.69130000000001</v>
          </cell>
        </row>
        <row r="1196">
          <cell r="A1196" t="str">
            <v>001.23.05460</v>
          </cell>
          <cell r="B1196" t="str">
            <v>Fornecimento e Instalação de Disjuntor trifásico EL 250A  CA da marca Eletromar ou Mesmo Padrão (UL)</v>
          </cell>
          <cell r="C1196" t="str">
            <v>UN</v>
          </cell>
          <cell r="D1196">
            <v>435.93729999999999</v>
          </cell>
        </row>
        <row r="1197">
          <cell r="A1197" t="str">
            <v>001.23.05480</v>
          </cell>
          <cell r="B1197" t="str">
            <v>Fornecimento e Instalação de Disjuntor trifásico EL 300A  KI da marca Eletromar ou Mesmo Padrão (UL)</v>
          </cell>
          <cell r="C1197" t="str">
            <v>UN</v>
          </cell>
          <cell r="D1197">
            <v>1739.0983000000001</v>
          </cell>
        </row>
        <row r="1198">
          <cell r="A1198" t="str">
            <v>001.23.05500</v>
          </cell>
          <cell r="B1198" t="str">
            <v>Fornecimento e Instalação de Disjuntor trifásico EL 350A  KI da marca Eletromar ou Mesmo Padrão (UL)</v>
          </cell>
          <cell r="C1198" t="str">
            <v>UN</v>
          </cell>
          <cell r="D1198">
            <v>1739.0983000000001</v>
          </cell>
        </row>
        <row r="1199">
          <cell r="A1199" t="str">
            <v>001.23.05520</v>
          </cell>
          <cell r="B1199" t="str">
            <v>Fornecimento e Instalação de Disjuntor trifásico EL 400A  KI da marca Eletromar ou Mesmo Padrão (UL)</v>
          </cell>
          <cell r="C1199" t="str">
            <v>UN</v>
          </cell>
          <cell r="D1199">
            <v>1657.2083</v>
          </cell>
        </row>
        <row r="1200">
          <cell r="A1200" t="str">
            <v>001.23.05540</v>
          </cell>
          <cell r="B1200" t="str">
            <v>Fornecimento e Instalação de Disjuntor trifásico EL 500A  LI da marca Eletromar ou Mesmo Padrão (UL)</v>
          </cell>
          <cell r="C1200" t="str">
            <v>UN</v>
          </cell>
          <cell r="D1200">
            <v>2994.7653</v>
          </cell>
        </row>
        <row r="1201">
          <cell r="A1201" t="str">
            <v>001.23.05560</v>
          </cell>
          <cell r="B1201" t="str">
            <v>Fornecimento e Instalação de Disjuntor trifásico EL 600A  LI da marca Eletromar ou Mesmo Padrão (UL)</v>
          </cell>
          <cell r="C1201" t="str">
            <v>UN</v>
          </cell>
          <cell r="D1201">
            <v>2994.7653</v>
          </cell>
        </row>
        <row r="1202">
          <cell r="A1202" t="str">
            <v>001.23.05580</v>
          </cell>
          <cell r="B1202" t="str">
            <v>Fornecimento e Instalação de Disjuntor trifásico EL 630A  LI da marca Eletromar ou Mesmo Padrão (UL)</v>
          </cell>
          <cell r="C1202" t="str">
            <v>UN</v>
          </cell>
          <cell r="D1202">
            <v>2994.7653</v>
          </cell>
        </row>
        <row r="1203">
          <cell r="A1203" t="str">
            <v>001.23.05600</v>
          </cell>
          <cell r="B1203" t="str">
            <v>Fornecimento e Instalação de Disjuntor trifásico EL 700A  LI da marca Eletromar ou Mesmo Padrão (UL)</v>
          </cell>
          <cell r="C1203" t="str">
            <v>UN</v>
          </cell>
          <cell r="D1203">
            <v>5358.4813000000004</v>
          </cell>
        </row>
        <row r="1204">
          <cell r="A1204" t="str">
            <v>001.23.05620</v>
          </cell>
          <cell r="B1204" t="str">
            <v>Fornecimento e Instalação de Disjuntor trifásico EL 800A  LI da marca Eletromar ou Mesmo Padrão (UL)</v>
          </cell>
          <cell r="C1204" t="str">
            <v>UN</v>
          </cell>
          <cell r="D1204">
            <v>5358.4813000000004</v>
          </cell>
        </row>
        <row r="1205">
          <cell r="A1205" t="str">
            <v>001.23.05640</v>
          </cell>
          <cell r="B1205" t="str">
            <v>Fornecimento e Instalação de Disjuntor mini monopolar 6A B da marca Siemens ou Mesmo Padrão (DIN)</v>
          </cell>
          <cell r="C1205" t="str">
            <v>UN</v>
          </cell>
          <cell r="D1205">
            <v>24.965699999999998</v>
          </cell>
        </row>
        <row r="1206">
          <cell r="A1206" t="str">
            <v>001.23.05660</v>
          </cell>
          <cell r="B1206" t="str">
            <v>Fornecimento e Instalação de Disjuntor mini monopolar 25A B da marca Siemens ou Mesmo Padrão (DIN)</v>
          </cell>
          <cell r="C1206" t="str">
            <v>UN</v>
          </cell>
          <cell r="D1206">
            <v>8.4527000000000001</v>
          </cell>
        </row>
        <row r="1207">
          <cell r="A1207" t="str">
            <v>001.23.05680</v>
          </cell>
          <cell r="B1207" t="str">
            <v>Fornecimento e Instalação de Disjuntor mini monopolar 32A B da marca Siemens ou Mesmo Padrão (DIN)</v>
          </cell>
          <cell r="C1207" t="str">
            <v>UN</v>
          </cell>
          <cell r="D1207">
            <v>8.5677000000000003</v>
          </cell>
        </row>
        <row r="1208">
          <cell r="A1208" t="str">
            <v>001.23.05700</v>
          </cell>
          <cell r="B1208" t="str">
            <v>Fornecimento e Instalação de Disjuntor mini bipolar 6A C da marca Siemens ou Mesmo Padrão (DIN)</v>
          </cell>
          <cell r="C1208" t="str">
            <v>UN</v>
          </cell>
          <cell r="D1208">
            <v>97.176500000000004</v>
          </cell>
        </row>
        <row r="1209">
          <cell r="A1209" t="str">
            <v>001.23.05720</v>
          </cell>
          <cell r="B1209" t="str">
            <v>Fornecimento e Instalação de Disjuntor mini bipolar 10A C da marca Siemens ou Mesmo Padrão (DIN)</v>
          </cell>
          <cell r="C1209" t="str">
            <v>UN</v>
          </cell>
          <cell r="D1209">
            <v>54.040500000000002</v>
          </cell>
        </row>
        <row r="1210">
          <cell r="A1210" t="str">
            <v>001.23.05740</v>
          </cell>
          <cell r="B1210" t="str">
            <v>Fornecimento e Instalação de Disjuntor mini bipolar 16A C da marca Siemens ou Mesmo Padrão (DIN)</v>
          </cell>
          <cell r="C1210" t="str">
            <v>UN</v>
          </cell>
          <cell r="D1210">
            <v>53.897500000000001</v>
          </cell>
        </row>
        <row r="1211">
          <cell r="A1211" t="str">
            <v>001.23.05760</v>
          </cell>
          <cell r="B1211" t="str">
            <v>Fornecimento e Instalação de Disjuntor mini bipolar 20A C da marca Siemens ou Mesmo Padrão (DIN)</v>
          </cell>
          <cell r="C1211" t="str">
            <v>UN</v>
          </cell>
          <cell r="D1211">
            <v>54.040500000000002</v>
          </cell>
        </row>
        <row r="1212">
          <cell r="A1212" t="str">
            <v>001.23.05780</v>
          </cell>
          <cell r="B1212" t="str">
            <v>Fornecimento e Instalação de Disjuntor mini bipolar 32A C da marca Siemens ou Mesmo Padrão (DIN)</v>
          </cell>
          <cell r="C1212" t="str">
            <v>UN</v>
          </cell>
          <cell r="D1212">
            <v>54.040500000000002</v>
          </cell>
        </row>
        <row r="1213">
          <cell r="A1213" t="str">
            <v>001.23.05800</v>
          </cell>
          <cell r="B1213" t="str">
            <v>Fornecimento e Instalação de Disjuntor mini bipolar 63A C da marca Siemens ou Mesmo Padrão (DIN)</v>
          </cell>
          <cell r="C1213" t="str">
            <v>UN</v>
          </cell>
          <cell r="D1213">
            <v>75.770499999999998</v>
          </cell>
        </row>
        <row r="1214">
          <cell r="A1214" t="str">
            <v>001.23.05820</v>
          </cell>
          <cell r="B1214" t="str">
            <v>Fornecimento e Instalação de Disjuntor mini bipolar 80A C da marca Siemens ou Mesmo Padrão (DIN)</v>
          </cell>
          <cell r="C1214" t="str">
            <v>UN</v>
          </cell>
          <cell r="D1214">
            <v>75.770499999999998</v>
          </cell>
        </row>
        <row r="1215">
          <cell r="A1215" t="str">
            <v>001.23.05840</v>
          </cell>
          <cell r="B1215" t="str">
            <v>Fornecimento e Instalação de Disjuntor mini bipolar 2A C da marca Siemens ou Mesmo Padrão (DIN)</v>
          </cell>
          <cell r="C1215" t="str">
            <v>UN</v>
          </cell>
          <cell r="D1215">
            <v>97.176500000000004</v>
          </cell>
        </row>
        <row r="1216">
          <cell r="A1216" t="str">
            <v>001.23.05860</v>
          </cell>
          <cell r="B1216" t="str">
            <v>Fornecimento e Instalação de Disjuntor mini tripolar G 13A C da marca Siemens ou Mesmo Padrão (DIN)</v>
          </cell>
          <cell r="C1216" t="str">
            <v>UN</v>
          </cell>
          <cell r="D1216">
            <v>60.410299999999999</v>
          </cell>
        </row>
        <row r="1217">
          <cell r="A1217" t="str">
            <v>001.23.05880</v>
          </cell>
          <cell r="B1217" t="str">
            <v>Fornecimento e Instalação de Disjuntor mini tripolar G 25A C da marca Siemens ou Mesmo Padrão (DIN)</v>
          </cell>
          <cell r="C1217" t="str">
            <v>UN</v>
          </cell>
          <cell r="D1217">
            <v>60.410299999999999</v>
          </cell>
        </row>
        <row r="1218">
          <cell r="A1218" t="str">
            <v>001.23.05900</v>
          </cell>
          <cell r="B1218" t="str">
            <v>Fornecimento e Instalação de Disjuntor mini tripolar G 32A C da marca Siemens ou Mesmo Padrão (DIN)</v>
          </cell>
          <cell r="C1218" t="str">
            <v>UN</v>
          </cell>
          <cell r="D1218">
            <v>60.410299999999999</v>
          </cell>
        </row>
        <row r="1219">
          <cell r="A1219" t="str">
            <v>001.23.05920</v>
          </cell>
          <cell r="B1219" t="str">
            <v>Fornecimento e Instalação de Disjuntor mini tripolar G 40A C da marca Siemens ou Mesmo Padrão (DIN)</v>
          </cell>
          <cell r="C1219" t="str">
            <v>UN</v>
          </cell>
          <cell r="D1219">
            <v>60.410299999999999</v>
          </cell>
        </row>
        <row r="1220">
          <cell r="A1220" t="str">
            <v>001.23.05940</v>
          </cell>
          <cell r="B1220" t="str">
            <v>Fornecimento e Instalação de Disjuntor mini tripolar G 70A C da marca Siemens ou Mesmo Padrão (DIN)</v>
          </cell>
          <cell r="C1220" t="str">
            <v>UN</v>
          </cell>
          <cell r="D1220">
            <v>86.269300000000001</v>
          </cell>
        </row>
        <row r="1221">
          <cell r="A1221" t="str">
            <v>001.23.05960</v>
          </cell>
          <cell r="B1221" t="str">
            <v>Fornecimento e Instalação de Disjuntor mini tripolar G 80A C da marca Siemens ou Mesmo Padrão (DIN)</v>
          </cell>
          <cell r="C1221" t="str">
            <v>UN</v>
          </cell>
          <cell r="D1221">
            <v>86.269300000000001</v>
          </cell>
        </row>
        <row r="1222">
          <cell r="A1222" t="str">
            <v>001.23.05980</v>
          </cell>
          <cell r="B1222" t="str">
            <v>Fornecimento e Instalação de Interruptor Simples de embutir 1 tecla 10 A - 250V com espelho para caixa 4x2"""""""""""""""""""""""""""""""", Linha Popular</v>
          </cell>
          <cell r="C1222" t="str">
            <v>CJ</v>
          </cell>
          <cell r="D1222">
            <v>4.8868999999999998</v>
          </cell>
        </row>
        <row r="1223">
          <cell r="A1223" t="str">
            <v>001.23.06000</v>
          </cell>
          <cell r="B1223" t="str">
            <v>Fornecimento e Instalação de Interruptor Simples de Embutir 2 teclas 10 A - 250V com espelho para caixa 4x2"""""""""""""""""""""""""""""""", Linha Popular</v>
          </cell>
          <cell r="C1223" t="str">
            <v>CJ</v>
          </cell>
          <cell r="D1223">
            <v>7.0369000000000002</v>
          </cell>
        </row>
        <row r="1224">
          <cell r="A1224" t="str">
            <v>001.23.06020</v>
          </cell>
          <cell r="B1224" t="str">
            <v>Fornecimento e Instalação de Interruptor Simples de Embutir 3 teclas 10 A - 250V com espelho para caixa 4x2"""""""""""""""""""""""""""""""", Linha Popular</v>
          </cell>
          <cell r="C1224" t="str">
            <v>CJ</v>
          </cell>
          <cell r="D1224">
            <v>9.1768999999999998</v>
          </cell>
        </row>
        <row r="1225">
          <cell r="A1225" t="str">
            <v>001.23.06040</v>
          </cell>
          <cell r="B1225" t="str">
            <v>Fornecimento e Instalação de Interruptor Paralelo de Embutir 1 tecla 10 A - 250V com espelho para caixa 4x2"""""""""""""""""""""""""""""""", Linha Popular</v>
          </cell>
          <cell r="C1225" t="str">
            <v>CJ</v>
          </cell>
          <cell r="D1225">
            <v>5.6169000000000002</v>
          </cell>
        </row>
        <row r="1226">
          <cell r="A1226" t="str">
            <v>001.23.06060</v>
          </cell>
          <cell r="B1226" t="str">
            <v>Fornecimento e Instalação de Interruptor Paralelo de Embutir 2 teclas 10 A - 250V com espelho para caixa 4x2"""""""""""""""""""""""""""""""", Linha Popular</v>
          </cell>
          <cell r="C1226" t="str">
            <v>CJ</v>
          </cell>
          <cell r="D1226">
            <v>8.4869000000000003</v>
          </cell>
        </row>
        <row r="1227">
          <cell r="A1227" t="str">
            <v>001.23.06080</v>
          </cell>
          <cell r="B1227" t="str">
            <v>Fornecimento e Instalação de Interruptor Paralelo 3 teclas de Embutir 10 A - 250V com espelho para caixa 4x2"""""""""""""""""""""""""""""""", Linha Popular</v>
          </cell>
          <cell r="C1227" t="str">
            <v>CJ</v>
          </cell>
          <cell r="D1227">
            <v>11.8169</v>
          </cell>
        </row>
        <row r="1228">
          <cell r="A1228" t="str">
            <v>001.23.06100</v>
          </cell>
          <cell r="B1228" t="str">
            <v>Fornecimento e Instalação de Interruptor Simples e Tomada 2P universal de Embutir 10 A - 250V com espelho para caixa 4x2"""""""", Linha Popular</v>
          </cell>
          <cell r="C1228" t="str">
            <v>CJ</v>
          </cell>
          <cell r="D1228">
            <v>7.2769000000000004</v>
          </cell>
        </row>
        <row r="1229">
          <cell r="A1229" t="str">
            <v>001.23.06120</v>
          </cell>
          <cell r="B1229" t="str">
            <v>Fornecimento e Instalação de Interruptor Paralelo e Tomada 2P universal de Embutir 10 A - 250V com espelho para caixa 4x2"""""""", Linha Popular</v>
          </cell>
          <cell r="C1229" t="str">
            <v>CJ</v>
          </cell>
          <cell r="D1229">
            <v>8.0769000000000002</v>
          </cell>
        </row>
        <row r="1230">
          <cell r="A1230" t="str">
            <v>001.23.06140</v>
          </cell>
          <cell r="B1230" t="str">
            <v>Fornecimento e Instalação de Interruptor Simples 02 Teclas e Tomada 2P universal de Embutir 10 A - 250V com espelho para caixa 4x2"""""""", Linha Popular</v>
          </cell>
          <cell r="C1230" t="str">
            <v>UN</v>
          </cell>
          <cell r="D1230">
            <v>12.3969</v>
          </cell>
        </row>
        <row r="1231">
          <cell r="A1231" t="str">
            <v>001.23.06160</v>
          </cell>
          <cell r="B1231" t="str">
            <v>Fornecimento e Instalação de Interruptor Bipolar de Embutir 25 A - 250V com espelho para caixa 4x2"""""""""""""""""""""""""""""""", Linha Popular</v>
          </cell>
          <cell r="C1231" t="str">
            <v>CJ</v>
          </cell>
          <cell r="D1231">
            <v>35.796900000000001</v>
          </cell>
        </row>
        <row r="1232">
          <cell r="A1232" t="str">
            <v>001.23.06180</v>
          </cell>
          <cell r="B1232" t="str">
            <v>Fornecimento e Instalação de Tomada  2P universal de Embutir 10 A - 250V com espelho para caixa 4x2"""""""""""""""""""""""""""""""", Linha Popular</v>
          </cell>
          <cell r="C1232" t="str">
            <v>CJ</v>
          </cell>
          <cell r="D1232">
            <v>4.8868999999999998</v>
          </cell>
        </row>
        <row r="1233">
          <cell r="A1233" t="str">
            <v>001.23.06200</v>
          </cell>
          <cell r="B1233" t="str">
            <v>Fornecimento e Instalação de Tomada  2P+T universal de Embutir 10 A - 250V com espelho para caixa 4x2"""""""""""""""""""""""""""""""", Linha Popular</v>
          </cell>
          <cell r="C1233" t="str">
            <v>CJ</v>
          </cell>
          <cell r="D1233">
            <v>6.4368999999999996</v>
          </cell>
        </row>
        <row r="1234">
          <cell r="A1234" t="str">
            <v>001.23.06220</v>
          </cell>
          <cell r="B1234" t="str">
            <v>Fornecimento e Instalação de Tomada  2P+T universal de Embutir 15 A - 250V para informática com espelho para caixa 4x2"""""""""""""""""""""""""""""""", Linha Popular</v>
          </cell>
          <cell r="C1234" t="str">
            <v>CJ</v>
          </cell>
          <cell r="D1234">
            <v>6.4368999999999996</v>
          </cell>
        </row>
        <row r="1235">
          <cell r="A1235" t="str">
            <v>001.23.06240</v>
          </cell>
          <cell r="B1235" t="str">
            <v>Fornecimento e Instalação de Tomada 3P de Embutir 20 A - 250V para Ar Condicionado, Linha Popular</v>
          </cell>
          <cell r="C1235" t="str">
            <v>CJ</v>
          </cell>
          <cell r="D1235">
            <v>6.5168999999999997</v>
          </cell>
        </row>
        <row r="1236">
          <cell r="A1236" t="str">
            <v>001.23.06260</v>
          </cell>
          <cell r="B1236" t="str">
            <v>Fornecimento e Instalação de Tomada  2P+T universal 15 A - 250V para informática de Embutir no piso com espelho para latão em caixa 4x2"""""""""""""""""""""""""""""""", Linha Popular</v>
          </cell>
          <cell r="C1236" t="str">
            <v>CJ</v>
          </cell>
          <cell r="D1236">
            <v>17.286899999999999</v>
          </cell>
        </row>
        <row r="1237">
          <cell r="A1237" t="str">
            <v>001.23.06280</v>
          </cell>
          <cell r="B1237" t="str">
            <v>Interruptor Simples de embutir 1 tecla 10 A - 250V com espelho para caixa 4x2"""""""""""""""""""""""""""""""", Linha Pratis ou Mesmo Padrão</v>
          </cell>
          <cell r="C1237" t="str">
            <v>CJ</v>
          </cell>
          <cell r="D1237">
            <v>5.7069000000000001</v>
          </cell>
        </row>
        <row r="1238">
          <cell r="A1238" t="str">
            <v>001.23.06300</v>
          </cell>
          <cell r="B1238" t="str">
            <v>Fornecimento e instalação de conjunto arstrop com tomada bipolar mais polo terra e disjuntor termomagnético Bipolar de 30A/250v para embutir UL, em caixa metálica de 4"""""""""""""""" x 4"""""""""""""""" x 2""""""""""""""""</v>
          </cell>
          <cell r="C1238" t="str">
            <v>CJ</v>
          </cell>
          <cell r="D1238">
            <v>66.758799999999994</v>
          </cell>
        </row>
        <row r="1239">
          <cell r="A1239" t="str">
            <v>001.23.06320</v>
          </cell>
          <cell r="B1239" t="str">
            <v>Fornecimento e instalação de conjunto arstop para computador com disjuntor bipolar de 10A/250v e tomada 2P+T em caixa de 10 x 10 x 5 cm, cor marfim</v>
          </cell>
          <cell r="C1239" t="str">
            <v>CJ</v>
          </cell>
          <cell r="D1239">
            <v>36.138800000000003</v>
          </cell>
        </row>
        <row r="1240">
          <cell r="A1240" t="str">
            <v>001.23.06340</v>
          </cell>
          <cell r="B1240" t="str">
            <v>Fornecimento e instalação de campainha de timbre tipo residencial 50/60hz para embutir com caixa metálica 4""""""""""""""""""""""""""""""""x2""""""""""""""""""""""""""""""""</v>
          </cell>
          <cell r="C1240" t="str">
            <v>CJ</v>
          </cell>
          <cell r="D1240">
            <v>17.6859</v>
          </cell>
        </row>
        <row r="1241">
          <cell r="A1241" t="str">
            <v>001.23.06360</v>
          </cell>
          <cell r="B1241" t="str">
            <v>Fornecimento e instalação de campainha de timbre tipo residencial 50/60hz para embutir sem caixa metálica 4""""""""""""""""""""""""""""""""x2""""""""""""""""""""""""""""""""</v>
          </cell>
          <cell r="C1241" t="str">
            <v>UN</v>
          </cell>
          <cell r="D1241">
            <v>15.469099999999999</v>
          </cell>
        </row>
        <row r="1242">
          <cell r="A1242" t="str">
            <v>001.23.06380</v>
          </cell>
          <cell r="B1242" t="str">
            <v>Fornecimento e instalação de campainha de alta potência 50/60hz 110 v com timbre de diâm. 150.00mm 100db</v>
          </cell>
          <cell r="C1242" t="str">
            <v>UN</v>
          </cell>
          <cell r="D1242">
            <v>160.1431</v>
          </cell>
        </row>
        <row r="1243">
          <cell r="A1243" t="str">
            <v>001.23.06400</v>
          </cell>
          <cell r="B1243" t="str">
            <v>Fornecimento e instalação de campainha de alta potência 50/60hz 110 v com timbre de diâm. 250.00mm 104db</v>
          </cell>
          <cell r="C1243" t="str">
            <v>UN</v>
          </cell>
          <cell r="D1243">
            <v>217.1431</v>
          </cell>
        </row>
        <row r="1244">
          <cell r="A1244" t="str">
            <v>001.23.06420</v>
          </cell>
          <cell r="B1244" t="str">
            <v>Fornecimento e instalação de ventilador de teto c/rot em sentido dir/inverso c/4 pas de Madeira 60hz 110v c/ interuptor tipo reostado p/2 setores e com capacitor</v>
          </cell>
          <cell r="C1244" t="str">
            <v>CJ</v>
          </cell>
          <cell r="D1244">
            <v>136.596</v>
          </cell>
        </row>
        <row r="1245">
          <cell r="A1245" t="str">
            <v>001.23.06440</v>
          </cell>
          <cell r="B1245" t="str">
            <v>Fornecimento e instalação de luminária tipo calha industrial e comercial com lâmpada fluorescente 2 x 20w, reator alto fator de potência partida rápida e acessórios</v>
          </cell>
          <cell r="C1245" t="str">
            <v>CJ</v>
          </cell>
          <cell r="D1245">
            <v>49.682299999999998</v>
          </cell>
        </row>
        <row r="1246">
          <cell r="A1246" t="str">
            <v>001.23.06460</v>
          </cell>
          <cell r="B1246" t="str">
            <v>Fornecimento e instalação de luminária tipo calha industrial e comercial com lâmpada fluorescente 2 x 40w, reator alto fator de potência partida rápida e acessórios</v>
          </cell>
          <cell r="C1246" t="str">
            <v>CJ</v>
          </cell>
          <cell r="D1246">
            <v>54.082299999999996</v>
          </cell>
        </row>
        <row r="1247">
          <cell r="A1247" t="str">
            <v>001.23.06480</v>
          </cell>
          <cell r="B1247" t="str">
            <v>Fornecimento e instalação de luminária tipo arandela em ferro pintado para uso externo com lâmapada incandescente 1x60w/127v (Tipo Tartaruga)</v>
          </cell>
          <cell r="C1247" t="str">
            <v>CJ</v>
          </cell>
          <cell r="D1247">
            <v>18.7407</v>
          </cell>
        </row>
        <row r="1248">
          <cell r="A1248" t="str">
            <v>001.23.06500</v>
          </cell>
          <cell r="B1248" t="str">
            <v>Fornecimento e instalação de luminária tipo arandela em ferro pintado para uso externo com lâmapada incandescente 1x200w/127v (Tipo Tartaruga)</v>
          </cell>
          <cell r="C1248" t="str">
            <v>CJ</v>
          </cell>
          <cell r="D1248">
            <v>19.4678</v>
          </cell>
        </row>
        <row r="1249">
          <cell r="A1249" t="str">
            <v>001.23.06520</v>
          </cell>
          <cell r="B1249" t="str">
            <v>Fornecimento e instalação de luminária bloco autônomo de iluminação de emergência com 2 projetores</v>
          </cell>
          <cell r="C1249" t="str">
            <v>UN</v>
          </cell>
          <cell r="D1249">
            <v>153.61920000000001</v>
          </cell>
        </row>
        <row r="1250">
          <cell r="A1250" t="str">
            <v>001.23.06540</v>
          </cell>
          <cell r="B1250" t="str">
            <v>Fornecimento e instalação de chuveiro elétrico Maxi-Banho 2500w-110/220v</v>
          </cell>
          <cell r="C1250" t="str">
            <v>CJ</v>
          </cell>
          <cell r="D1250">
            <v>32.293999999999997</v>
          </cell>
        </row>
        <row r="1251">
          <cell r="A1251" t="str">
            <v>001.23.06560</v>
          </cell>
          <cell r="B1251" t="str">
            <v>Fornecimento e Instalação de Soquete Tipo Baquelite s/ Chave p/ Lâmpada Incandescente</v>
          </cell>
          <cell r="C1251" t="str">
            <v>UN</v>
          </cell>
          <cell r="D1251">
            <v>1.9935</v>
          </cell>
        </row>
        <row r="1252">
          <cell r="A1252" t="str">
            <v>001.23.06580</v>
          </cell>
          <cell r="B1252" t="str">
            <v>Fornecimento e Instalação de Soquete Tipo Baquelite c/ Chave p/ Lâmpada Incandescente</v>
          </cell>
          <cell r="C1252" t="str">
            <v>UN</v>
          </cell>
          <cell r="D1252">
            <v>2.9434999999999998</v>
          </cell>
        </row>
        <row r="1253">
          <cell r="A1253" t="str">
            <v>001.23.06600</v>
          </cell>
          <cell r="B1253" t="str">
            <v>Fornecimento e Instalação de Soquete p/ Lâmpada Fluorescente</v>
          </cell>
          <cell r="C1253" t="str">
            <v>UN</v>
          </cell>
          <cell r="D1253">
            <v>1.1348</v>
          </cell>
        </row>
        <row r="1254">
          <cell r="A1254" t="str">
            <v>001.23.06620</v>
          </cell>
          <cell r="B1254" t="str">
            <v>Fornecimento e instalação de Soquete De Porcelana P/ Lâmpada Comum  E 27</v>
          </cell>
          <cell r="C1254" t="str">
            <v>UN</v>
          </cell>
          <cell r="D1254">
            <v>3.3338999999999999</v>
          </cell>
        </row>
        <row r="1255">
          <cell r="A1255" t="str">
            <v>001.23.06640</v>
          </cell>
          <cell r="B1255" t="str">
            <v>Fornecimento e instalação de Soquete De Porcelana P/ Lâmpada Comum  E 40</v>
          </cell>
          <cell r="C1255" t="str">
            <v>UN</v>
          </cell>
          <cell r="D1255">
            <v>7.5351999999999997</v>
          </cell>
        </row>
        <row r="1256">
          <cell r="A1256" t="str">
            <v>001.23.06660</v>
          </cell>
          <cell r="B1256" t="str">
            <v>Fornecimento e instalação de lâmpada vapor de sódio 250w</v>
          </cell>
          <cell r="C1256" t="str">
            <v>UN</v>
          </cell>
          <cell r="D1256">
            <v>32.660499999999999</v>
          </cell>
        </row>
        <row r="1257">
          <cell r="A1257" t="str">
            <v>001.23.06680</v>
          </cell>
          <cell r="B1257" t="str">
            <v>Fornecimento e instalação de lâmpada fluorescente pl com reator - 25w/127v</v>
          </cell>
          <cell r="C1257" t="str">
            <v>UN</v>
          </cell>
          <cell r="D1257">
            <v>13.170500000000001</v>
          </cell>
        </row>
        <row r="1258">
          <cell r="A1258" t="str">
            <v>001.23.06700</v>
          </cell>
          <cell r="B1258" t="str">
            <v>Fornecimento e instalação de lâmpada mista 160w/220v</v>
          </cell>
          <cell r="C1258" t="str">
            <v>UN</v>
          </cell>
          <cell r="D1258">
            <v>9.1204999999999998</v>
          </cell>
        </row>
        <row r="1259">
          <cell r="A1259" t="str">
            <v>001.23.06720</v>
          </cell>
          <cell r="B1259" t="str">
            <v>Fornecimento e instalação de lâmpada mista 250w/220v</v>
          </cell>
          <cell r="C1259" t="str">
            <v>UN</v>
          </cell>
          <cell r="D1259">
            <v>12.660500000000001</v>
          </cell>
        </row>
        <row r="1260">
          <cell r="A1260" t="str">
            <v>001.23.06740</v>
          </cell>
          <cell r="B1260" t="str">
            <v>Fornecimento e instalação de lâmpada mista 500w/220v</v>
          </cell>
          <cell r="C1260" t="str">
            <v>UN</v>
          </cell>
          <cell r="D1260">
            <v>28.0105</v>
          </cell>
        </row>
        <row r="1261">
          <cell r="A1261" t="str">
            <v>001.23.06760</v>
          </cell>
          <cell r="B1261" t="str">
            <v>Fornecimento e instalação de lâmpada hospitalar p/ sala cirurgica """"""""""""""""""""""""""""""""seyalitica"""""""""""""""""""""""""""""""" 250w/220v</v>
          </cell>
          <cell r="C1261" t="str">
            <v>UN</v>
          </cell>
          <cell r="D1261">
            <v>83.670500000000004</v>
          </cell>
        </row>
        <row r="1262">
          <cell r="A1262" t="str">
            <v>001.23.06780</v>
          </cell>
          <cell r="B1262" t="str">
            <v>Fornecimento e instalação de lâmpada a vapor de mercúrio de alta pressão 400 w</v>
          </cell>
          <cell r="C1262" t="str">
            <v>UN</v>
          </cell>
          <cell r="D1262">
            <v>30.660499999999999</v>
          </cell>
        </row>
        <row r="1263">
          <cell r="A1263" t="str">
            <v>001.23.06800</v>
          </cell>
          <cell r="B1263" t="str">
            <v>Fornecimento e instalação de lâmpada incandescente 60 w</v>
          </cell>
          <cell r="C1263" t="str">
            <v>UN</v>
          </cell>
          <cell r="D1263">
            <v>1.5105</v>
          </cell>
        </row>
        <row r="1264">
          <cell r="A1264" t="str">
            <v>001.23.06820</v>
          </cell>
          <cell r="B1264" t="str">
            <v>Fornecimento e instalação de lâmpada incandescente 100 w</v>
          </cell>
          <cell r="C1264" t="str">
            <v>UN</v>
          </cell>
          <cell r="D1264">
            <v>1.8505</v>
          </cell>
        </row>
        <row r="1265">
          <cell r="A1265" t="str">
            <v>001.23.06840</v>
          </cell>
          <cell r="B1265" t="str">
            <v>Fornecimento e instalação de lâmpada incandescente 150 w</v>
          </cell>
          <cell r="C1265" t="str">
            <v>UN</v>
          </cell>
          <cell r="D1265">
            <v>2.4005000000000001</v>
          </cell>
        </row>
        <row r="1266">
          <cell r="A1266" t="str">
            <v>001.23.06860</v>
          </cell>
          <cell r="B1266" t="str">
            <v>Fornecimento e instalação de lâmpada incandescente 200 w</v>
          </cell>
          <cell r="C1266" t="str">
            <v>UN</v>
          </cell>
          <cell r="D1266">
            <v>2.8805000000000001</v>
          </cell>
        </row>
        <row r="1267">
          <cell r="A1267" t="str">
            <v>001.23.06880</v>
          </cell>
          <cell r="B1267" t="str">
            <v>Fornecimento e instalação de lâmpada incandescente 20 w</v>
          </cell>
          <cell r="C1267" t="str">
            <v>UN</v>
          </cell>
          <cell r="D1267">
            <v>3.6404999999999998</v>
          </cell>
        </row>
        <row r="1268">
          <cell r="A1268" t="str">
            <v>001.23.06900</v>
          </cell>
          <cell r="B1268" t="str">
            <v>Fornecimento e instalação de lâmpada incandescente 40 w</v>
          </cell>
          <cell r="C1268" t="str">
            <v>UN</v>
          </cell>
          <cell r="D1268">
            <v>3.6404999999999998</v>
          </cell>
        </row>
        <row r="1269">
          <cell r="A1269" t="str">
            <v>001.23.06920</v>
          </cell>
          <cell r="B1269" t="str">
            <v>Fornecimento e instalação de reator convencional 20w</v>
          </cell>
          <cell r="C1269" t="str">
            <v>UN</v>
          </cell>
          <cell r="D1269">
            <v>7.4151999999999996</v>
          </cell>
        </row>
        <row r="1270">
          <cell r="A1270" t="str">
            <v>001.23.06940</v>
          </cell>
          <cell r="B1270" t="str">
            <v>Fornecimento e instalação de reator convencional 40w</v>
          </cell>
          <cell r="C1270" t="str">
            <v>UN</v>
          </cell>
          <cell r="D1270">
            <v>13.5952</v>
          </cell>
        </row>
        <row r="1271">
          <cell r="A1271" t="str">
            <v>001.23.06960</v>
          </cell>
          <cell r="B1271" t="str">
            <v>Fornecimento e instalação de reator rvm para lampada vapor de mercurio 250 w</v>
          </cell>
          <cell r="C1271" t="str">
            <v>UN</v>
          </cell>
          <cell r="D1271">
            <v>45.305199999999999</v>
          </cell>
        </row>
        <row r="1272">
          <cell r="A1272" t="str">
            <v>001.23.06980</v>
          </cell>
          <cell r="B1272" t="str">
            <v>Fornecimento e instalação de reator rvm 400b26 da philips</v>
          </cell>
          <cell r="C1272" t="str">
            <v>UN</v>
          </cell>
          <cell r="D1272">
            <v>51.355200000000004</v>
          </cell>
        </row>
        <row r="1273">
          <cell r="A1273" t="str">
            <v>001.23.07000</v>
          </cell>
          <cell r="B1273" t="str">
            <v>Fornecimento e instalação de reator simples partida rápida 20w/110v</v>
          </cell>
          <cell r="C1273" t="str">
            <v>UN</v>
          </cell>
          <cell r="D1273">
            <v>17.695399999999999</v>
          </cell>
        </row>
        <row r="1274">
          <cell r="A1274" t="str">
            <v>001.23.07020</v>
          </cell>
          <cell r="B1274" t="str">
            <v>Fornecimento e instalação de reator simples partida rápida 40w/110v</v>
          </cell>
          <cell r="C1274" t="str">
            <v>UN</v>
          </cell>
          <cell r="D1274">
            <v>17.415199999999999</v>
          </cell>
        </row>
        <row r="1275">
          <cell r="A1275" t="str">
            <v>001.23.07040</v>
          </cell>
          <cell r="B1275" t="str">
            <v>Fornecimento e instalação de reator duplo partida rápida 20w/110v</v>
          </cell>
          <cell r="C1275" t="str">
            <v>UN</v>
          </cell>
          <cell r="D1275">
            <v>27.028700000000001</v>
          </cell>
        </row>
        <row r="1276">
          <cell r="A1276" t="str">
            <v>001.23.07060</v>
          </cell>
          <cell r="B1276" t="str">
            <v>Fornecimento e instalação de reator duplo partida rápida 40w/110v para lampada fluorescente</v>
          </cell>
          <cell r="C1276" t="str">
            <v>UN</v>
          </cell>
          <cell r="D1276">
            <v>28.358699999999999</v>
          </cell>
        </row>
        <row r="1277">
          <cell r="A1277" t="str">
            <v>001.23.07080</v>
          </cell>
          <cell r="B1277" t="str">
            <v>Fornecimento e instalação de reator simples partida rápida 20w/220v</v>
          </cell>
          <cell r="C1277" t="str">
            <v>UN</v>
          </cell>
          <cell r="D1277">
            <v>16.815200000000001</v>
          </cell>
        </row>
        <row r="1278">
          <cell r="A1278" t="str">
            <v>001.23.07100</v>
          </cell>
          <cell r="B1278" t="str">
            <v>Fornecimento e instalaçao de reator simples partida rápida 40w/220v</v>
          </cell>
          <cell r="C1278" t="str">
            <v>UN</v>
          </cell>
          <cell r="D1278">
            <v>17.1052</v>
          </cell>
        </row>
        <row r="1279">
          <cell r="A1279" t="str">
            <v>001.23.07120</v>
          </cell>
          <cell r="B1279" t="str">
            <v>Fornecimento e instalação de reator duplo partida rápida 20w/220v</v>
          </cell>
          <cell r="C1279" t="str">
            <v>UN</v>
          </cell>
          <cell r="D1279">
            <v>27.938700000000001</v>
          </cell>
        </row>
        <row r="1280">
          <cell r="A1280" t="str">
            <v>001.23.07140</v>
          </cell>
          <cell r="B1280" t="str">
            <v>Fornecimento e instalação de reator duplo partida rápida 40w/220v</v>
          </cell>
          <cell r="C1280" t="str">
            <v>UN</v>
          </cell>
          <cell r="D1280">
            <v>27.938700000000001</v>
          </cell>
        </row>
        <row r="1281">
          <cell r="A1281" t="str">
            <v>001.23.07160</v>
          </cell>
          <cell r="B1281" t="str">
            <v>Fornecimento e instalação de  rolo de fita isolante plástica, de 20.00 m</v>
          </cell>
          <cell r="C1281" t="str">
            <v>UN</v>
          </cell>
          <cell r="D1281">
            <v>12.752700000000001</v>
          </cell>
        </row>
        <row r="1282">
          <cell r="A1282" t="str">
            <v>001.23.07180</v>
          </cell>
          <cell r="B1282" t="str">
            <v>Fornecimento e instalação de  rolo de fita isolante plástica, de 10.00 m</v>
          </cell>
          <cell r="C1282" t="str">
            <v>UN</v>
          </cell>
          <cell r="D1282">
            <v>12.1837</v>
          </cell>
        </row>
        <row r="1283">
          <cell r="A1283" t="str">
            <v>001.23.07200</v>
          </cell>
          <cell r="B1283" t="str">
            <v>Fornecimento e instalação de  rolo de fita isolante plástica, de 05.00 m</v>
          </cell>
          <cell r="C1283" t="str">
            <v>UN</v>
          </cell>
          <cell r="D1283">
            <v>5.7964000000000002</v>
          </cell>
        </row>
        <row r="1284">
          <cell r="A1284" t="str">
            <v>001.23.07220</v>
          </cell>
          <cell r="B1284" t="str">
            <v>Fornecimento e instalação de rolo de fita isolante de alta fusão, de 10.00 m</v>
          </cell>
          <cell r="C1284" t="str">
            <v>UN</v>
          </cell>
          <cell r="D1284">
            <v>20.284700000000001</v>
          </cell>
        </row>
        <row r="1285">
          <cell r="A1285" t="str">
            <v>001.24</v>
          </cell>
          <cell r="B1285" t="str">
            <v>INSTALAÇÕES ELÉTRICAS - LÓGICA E TELEFONIA</v>
          </cell>
        </row>
        <row r="1286">
          <cell r="A1286" t="str">
            <v>001.24.00020</v>
          </cell>
          <cell r="B1286" t="str">
            <v>Fornecimento e instalação de fio para telefone 2x22 awg</v>
          </cell>
          <cell r="C1286" t="str">
            <v>M</v>
          </cell>
          <cell r="D1286">
            <v>0.92820000000000003</v>
          </cell>
        </row>
        <row r="1287">
          <cell r="A1287" t="str">
            <v>001.24.00040</v>
          </cell>
          <cell r="B1287" t="str">
            <v>Fornecimento e instalação de cabo tipo UTP , categoria 5 E Azul</v>
          </cell>
          <cell r="C1287" t="str">
            <v>M</v>
          </cell>
          <cell r="D1287">
            <v>1.3385</v>
          </cell>
        </row>
        <row r="1288">
          <cell r="A1288" t="str">
            <v>001.24.00060</v>
          </cell>
          <cell r="B1288" t="str">
            <v>Fornecimento e instalação de terminal rj-45</v>
          </cell>
          <cell r="C1288" t="str">
            <v>UN</v>
          </cell>
          <cell r="D1288">
            <v>2.8477000000000001</v>
          </cell>
        </row>
        <row r="1289">
          <cell r="A1289" t="str">
            <v>001.24.00080</v>
          </cell>
          <cell r="B1289" t="str">
            <v>Fornecimento e instalação de tomada tipo rj45</v>
          </cell>
          <cell r="C1289" t="str">
            <v>UN</v>
          </cell>
          <cell r="D1289">
            <v>11.871499999999999</v>
          </cell>
        </row>
        <row r="1290">
          <cell r="A1290" t="str">
            <v>001.24.00100</v>
          </cell>
          <cell r="B1290" t="str">
            <v>Fornecimento e Instalação de Bandeja  Normal 19''X1UX290 MM Bege ou Preto</v>
          </cell>
          <cell r="C1290" t="str">
            <v>UN</v>
          </cell>
          <cell r="D1290">
            <v>62.569400000000002</v>
          </cell>
        </row>
        <row r="1291">
          <cell r="A1291" t="str">
            <v>001.24.00120</v>
          </cell>
          <cell r="B1291" t="str">
            <v>Certificação De Ponto</v>
          </cell>
          <cell r="C1291" t="str">
            <v>UN</v>
          </cell>
          <cell r="D1291">
            <v>25</v>
          </cell>
        </row>
        <row r="1292">
          <cell r="A1292" t="str">
            <v>001.24.00140</v>
          </cell>
          <cell r="B1292" t="str">
            <v>Fornecimento e Instalação de Conector RJ45 Femea Cat. 5E - Bege ou Preto</v>
          </cell>
          <cell r="C1292" t="str">
            <v>UN</v>
          </cell>
          <cell r="D1292">
            <v>20.098700000000001</v>
          </cell>
        </row>
        <row r="1293">
          <cell r="A1293" t="str">
            <v>001.24.00160</v>
          </cell>
          <cell r="B1293" t="str">
            <v>Fornecimento e Instalação de Guia De Cabo Fechado Horizontal 1U Bege ou Preto</v>
          </cell>
          <cell r="C1293" t="str">
            <v>UN</v>
          </cell>
          <cell r="D1293">
            <v>28.597799999999999</v>
          </cell>
        </row>
        <row r="1294">
          <cell r="A1294" t="str">
            <v>001.24.00180</v>
          </cell>
          <cell r="B1294" t="str">
            <v>Fornecimento e Instalação de Kit De Identificação Elétrica Anilha + Fita</v>
          </cell>
          <cell r="C1294" t="str">
            <v>CJ</v>
          </cell>
          <cell r="D1294">
            <v>3.2151999999999998</v>
          </cell>
        </row>
        <row r="1295">
          <cell r="A1295" t="str">
            <v>001.24.00200</v>
          </cell>
          <cell r="B1295" t="str">
            <v>Fornecimento e Instalação de Kit De Identificação Lógica ( Anilha + Fita)</v>
          </cell>
          <cell r="C1295" t="str">
            <v>CJ</v>
          </cell>
          <cell r="D1295">
            <v>3.2151999999999998</v>
          </cell>
        </row>
        <row r="1296">
          <cell r="A1296" t="str">
            <v>001.24.00220</v>
          </cell>
          <cell r="B1296" t="str">
            <v>Fornecimento e Instalação de Painel Frontal 19''X1U Bege ou Preto</v>
          </cell>
          <cell r="C1296" t="str">
            <v>UN</v>
          </cell>
          <cell r="D1296">
            <v>15.2578</v>
          </cell>
        </row>
        <row r="1297">
          <cell r="A1297" t="str">
            <v>001.24.00240</v>
          </cell>
          <cell r="B1297" t="str">
            <v>Fornecimento e Instalação de Patch Cord  CAT. 5E RIGIDO 2.5M C/ CAPA</v>
          </cell>
          <cell r="C1297" t="str">
            <v>UN</v>
          </cell>
          <cell r="D1297">
            <v>11.702199999999999</v>
          </cell>
        </row>
        <row r="1298">
          <cell r="A1298" t="str">
            <v>001.24.00260</v>
          </cell>
          <cell r="B1298" t="str">
            <v>Fornecimento e Instalação de Patch Cord Cat. 5E Flex. 1.5M  Azul S/ Capa</v>
          </cell>
          <cell r="C1298" t="str">
            <v>UN</v>
          </cell>
          <cell r="D1298">
            <v>11.402200000000001</v>
          </cell>
        </row>
        <row r="1299">
          <cell r="A1299" t="str">
            <v>001.24.00280</v>
          </cell>
          <cell r="B1299" t="str">
            <v>Fornecimento e Instalação de Patch Painel 24 Portas Categoria 5E</v>
          </cell>
          <cell r="C1299" t="str">
            <v>UN</v>
          </cell>
          <cell r="D1299">
            <v>518.79880000000003</v>
          </cell>
        </row>
        <row r="1300">
          <cell r="A1300" t="str">
            <v>001.24.00300</v>
          </cell>
          <cell r="B1300" t="str">
            <v>Fornecimento e Instalação de Porca Gaiola 5MM Fechado Com 02 Ventilador</v>
          </cell>
          <cell r="C1300" t="str">
            <v>UN</v>
          </cell>
          <cell r="D1300">
            <v>1.9235</v>
          </cell>
        </row>
        <row r="1301">
          <cell r="A1301" t="str">
            <v>001.24.00320</v>
          </cell>
          <cell r="B1301" t="str">
            <v>Fornecimento e Instalação de Rack 19''X12UX550MM Fechado Com 02 Ventilador</v>
          </cell>
          <cell r="C1301" t="str">
            <v>UN</v>
          </cell>
          <cell r="D1301">
            <v>858.37760000000003</v>
          </cell>
        </row>
        <row r="1302">
          <cell r="A1302" t="str">
            <v>001.24.00340</v>
          </cell>
          <cell r="B1302" t="str">
            <v>Fornecimento e Instalação de Régua 19'' Com 6 Tomadas 2P+T</v>
          </cell>
          <cell r="C1302" t="str">
            <v>UN</v>
          </cell>
          <cell r="D1302">
            <v>88.037800000000004</v>
          </cell>
        </row>
        <row r="1303">
          <cell r="A1303" t="str">
            <v>001.24.00360</v>
          </cell>
          <cell r="B1303" t="str">
            <v>Fornecimento e Instalação de Switch 24P AT - FS724I 10/100</v>
          </cell>
          <cell r="C1303" t="str">
            <v>UN</v>
          </cell>
          <cell r="D1303">
            <v>1089.3188</v>
          </cell>
        </row>
        <row r="1304">
          <cell r="A1304" t="str">
            <v>001.24.00380</v>
          </cell>
          <cell r="B1304" t="str">
            <v>Fornecimento e Instalação de Tampa Encaixe  50 x 50 x 300 mm</v>
          </cell>
          <cell r="C1304" t="str">
            <v>BR</v>
          </cell>
          <cell r="D1304">
            <v>10.848699999999999</v>
          </cell>
        </row>
        <row r="1305">
          <cell r="A1305" t="str">
            <v>001.24.00400</v>
          </cell>
          <cell r="B1305" t="str">
            <v>Fornecimento e Instalação de Calha Lisa 50 x 50 x 300 mm Tipo U</v>
          </cell>
          <cell r="C1305" t="str">
            <v>BR</v>
          </cell>
          <cell r="D1305">
            <v>43.729399999999998</v>
          </cell>
        </row>
        <row r="1306">
          <cell r="A1306" t="str">
            <v>001.24.00420</v>
          </cell>
          <cell r="B1306" t="str">
            <v>Fornecimento e Instalação de Tomada para Telefone tipo Telebrás de Embutir com espelho para caixa 4x2"""""""", Linha Popular</v>
          </cell>
          <cell r="C1306" t="str">
            <v>CJ</v>
          </cell>
          <cell r="D1306">
            <v>6.2869000000000002</v>
          </cell>
        </row>
        <row r="1307">
          <cell r="A1307" t="str">
            <v>001.24.00440</v>
          </cell>
          <cell r="B1307" t="str">
            <v>Fornecimento e Instalação de Tomada para Telefone RJ 11 de Embutir com espelho para caixa 4x2"""""""", Linha Popular</v>
          </cell>
          <cell r="C1307" t="str">
            <v>CJ</v>
          </cell>
          <cell r="D1307">
            <v>5.8468999999999998</v>
          </cell>
        </row>
        <row r="1308">
          <cell r="A1308" t="str">
            <v>001.24.00460</v>
          </cell>
          <cell r="B1308" t="str">
            <v>Fornecimento e Instalação de Tomada para Rede de Informática RJ 45 de Embutir com espelho para caixa 4x2"""""""", Linha Popular</v>
          </cell>
          <cell r="C1308" t="str">
            <v>CJ</v>
          </cell>
          <cell r="D1308">
            <v>21.1569</v>
          </cell>
        </row>
        <row r="1309">
          <cell r="A1309" t="str">
            <v>001.24.00480</v>
          </cell>
          <cell r="B1309" t="str">
            <v>Fornecimento e Instalação de Tomada para Rede de Informática com 2 RJ 45 de Embutir com espelho para caixa 4x4"""""""", Linha Popular</v>
          </cell>
          <cell r="C1309" t="str">
            <v>CJ</v>
          </cell>
          <cell r="D1309">
            <v>2.8868999999999998</v>
          </cell>
        </row>
        <row r="1310">
          <cell r="A1310" t="str">
            <v>001.24.00500</v>
          </cell>
          <cell r="B1310" t="str">
            <v>Fornecimento e Instalação de Tomada para Telefone tipo Telebrás de Embutir para piso com espelho em latão para caixa 4x2""""""""</v>
          </cell>
          <cell r="C1310" t="str">
            <v>CJ</v>
          </cell>
          <cell r="D1310">
            <v>18.1569</v>
          </cell>
        </row>
        <row r="1311">
          <cell r="A1311" t="str">
            <v>001.24.00520</v>
          </cell>
          <cell r="B1311" t="str">
            <v>Fornecimento e Instalação de Tomada para Telefone RJ 11 de Embutir para piso com espelho em latão para caixa 4x2""""""""</v>
          </cell>
          <cell r="C1311" t="str">
            <v>CJ</v>
          </cell>
          <cell r="D1311">
            <v>12.5069</v>
          </cell>
        </row>
        <row r="1312">
          <cell r="A1312" t="str">
            <v>001.24.00540</v>
          </cell>
          <cell r="B1312" t="str">
            <v>Fornecimento e Instalação de Tomada para Rede de Informática RJ 45 de Embutir para piso com espelho para latão em caixa 4x2""""""""</v>
          </cell>
          <cell r="C1312" t="str">
            <v>CJ</v>
          </cell>
          <cell r="D1312">
            <v>11.636900000000001</v>
          </cell>
        </row>
        <row r="1313">
          <cell r="A1313" t="str">
            <v>001.24.00560</v>
          </cell>
          <cell r="B1313" t="str">
            <v>Fornecimento e Instalação de Tomada para Rede de Informática com 2 RJ 45 de Embutir para piso com espelho em latão para caixa 4x2""""""""</v>
          </cell>
          <cell r="C1313" t="str">
            <v>CJ</v>
          </cell>
          <cell r="D1313">
            <v>8.1168999999999993</v>
          </cell>
        </row>
        <row r="1314">
          <cell r="A1314" t="str">
            <v>001.24.00580</v>
          </cell>
          <cell r="B1314" t="str">
            <v>Fornecimento e instalação de caixa metálica p/ telefone n.1 10.00x10.00x5.00 cm</v>
          </cell>
          <cell r="C1314" t="str">
            <v>UN</v>
          </cell>
          <cell r="D1314">
            <v>1.7357</v>
          </cell>
        </row>
        <row r="1315">
          <cell r="A1315" t="str">
            <v>001.24.00600</v>
          </cell>
          <cell r="B1315" t="str">
            <v>Fornecimento e instalação de caixa metálica p/ telefone n.2 20.00x20.00x12.00 cm</v>
          </cell>
          <cell r="C1315" t="str">
            <v>UN</v>
          </cell>
          <cell r="D1315">
            <v>32.167999999999999</v>
          </cell>
        </row>
        <row r="1316">
          <cell r="A1316" t="str">
            <v>001.24.00620</v>
          </cell>
          <cell r="B1316" t="str">
            <v>Fornecimento e instalação de caixa metálica p/ telefone n.3 40.00x40.00x12.00 cm</v>
          </cell>
          <cell r="C1316" t="str">
            <v>UN</v>
          </cell>
          <cell r="D1316">
            <v>65.506799999999998</v>
          </cell>
        </row>
        <row r="1317">
          <cell r="A1317" t="str">
            <v>001.24.00640</v>
          </cell>
          <cell r="B1317" t="str">
            <v>Fornecimento e instalação de caixa metálica p/ telefone n.4 60.00x60.00x12.00 cm</v>
          </cell>
          <cell r="C1317" t="str">
            <v>UN</v>
          </cell>
          <cell r="D1317">
            <v>113.456</v>
          </cell>
        </row>
        <row r="1318">
          <cell r="A1318" t="str">
            <v>001.24.00660</v>
          </cell>
          <cell r="B1318" t="str">
            <v>Fornecimento e instalação de caixa metálica p/ telefone n.5 80.00x80.00x12.00 cm</v>
          </cell>
          <cell r="C1318" t="str">
            <v>UN</v>
          </cell>
          <cell r="D1318">
            <v>198.5401</v>
          </cell>
        </row>
        <row r="1319">
          <cell r="A1319" t="str">
            <v>001.24.00680</v>
          </cell>
          <cell r="B1319" t="str">
            <v>Fornecimento e instalação de caixa metálica p/ telefone n.6 120.00x120.00x12.00 cm</v>
          </cell>
          <cell r="C1319" t="str">
            <v>UN</v>
          </cell>
          <cell r="D1319">
            <v>400.16359999999997</v>
          </cell>
        </row>
        <row r="1320">
          <cell r="A1320" t="str">
            <v>001.25</v>
          </cell>
          <cell r="B1320" t="str">
            <v>INSTALAÇÕES ELÉTRICAS - PREVENÇÃO CONTRA DESCARGAS ATMOSFÉRICAS E INCÊNDIO</v>
          </cell>
        </row>
        <row r="1321">
          <cell r="A1321" t="str">
            <v>001.25.00020</v>
          </cell>
          <cell r="B1321" t="str">
            <v>Fornecimento e Instalação de Cabo de cobre nú seção 10.00 mm2</v>
          </cell>
          <cell r="C1321" t="str">
            <v>ML</v>
          </cell>
          <cell r="D1321">
            <v>4.0850999999999997</v>
          </cell>
        </row>
        <row r="1322">
          <cell r="A1322" t="str">
            <v>001.25.00040</v>
          </cell>
          <cell r="B1322" t="str">
            <v>Fornecimento e Instalação de Cabo de cobre nú seção 16.00 mm2</v>
          </cell>
          <cell r="C1322" t="str">
            <v>ML</v>
          </cell>
          <cell r="D1322">
            <v>6.4973999999999998</v>
          </cell>
        </row>
        <row r="1323">
          <cell r="A1323" t="str">
            <v>001.25.00060</v>
          </cell>
          <cell r="B1323" t="str">
            <v>Fornecimento e Instalação de Cabo de cobre nú seção 25.00 mm2</v>
          </cell>
          <cell r="C1323" t="str">
            <v>ML</v>
          </cell>
          <cell r="D1323">
            <v>6.4973999999999998</v>
          </cell>
        </row>
        <row r="1324">
          <cell r="A1324" t="str">
            <v>001.25.00080</v>
          </cell>
          <cell r="B1324" t="str">
            <v>Fornecimento e Instalação de Cabo de cobre nú seção 35.00 mm2</v>
          </cell>
          <cell r="C1324" t="str">
            <v>ML</v>
          </cell>
          <cell r="D1324">
            <v>8.6547000000000001</v>
          </cell>
        </row>
        <row r="1325">
          <cell r="A1325" t="str">
            <v>001.25.00100</v>
          </cell>
          <cell r="B1325" t="str">
            <v>Fornecimento e Instalação de Cabo de cobre nú seção 50.00 mm2</v>
          </cell>
          <cell r="C1325" t="str">
            <v>ML</v>
          </cell>
          <cell r="D1325">
            <v>13.040699999999999</v>
          </cell>
        </row>
        <row r="1326">
          <cell r="A1326" t="str">
            <v>001.25.00120</v>
          </cell>
          <cell r="B1326" t="str">
            <v>Fornecimento e Instalação de Cabo de cobre nú seção 70.00 mm2</v>
          </cell>
          <cell r="C1326" t="str">
            <v>ML</v>
          </cell>
          <cell r="D1326">
            <v>16.8249</v>
          </cell>
        </row>
        <row r="1327">
          <cell r="A1327" t="str">
            <v>001.25.00140</v>
          </cell>
          <cell r="B1327" t="str">
            <v>Fornecimento e Instalação de Cabo de cobre nú seção 95.00 mm2</v>
          </cell>
          <cell r="C1327" t="str">
            <v>ML</v>
          </cell>
          <cell r="D1327">
            <v>22.898900000000001</v>
          </cell>
        </row>
        <row r="1328">
          <cell r="A1328" t="str">
            <v>001.25.00160</v>
          </cell>
          <cell r="B1328" t="str">
            <v>Fornecimento e Instalação de Relee fotoelétrico para comando automático de iluminação 110V/220V, incl. Base</v>
          </cell>
          <cell r="C1328" t="str">
            <v>UN</v>
          </cell>
          <cell r="D1328">
            <v>23.977399999999999</v>
          </cell>
        </row>
        <row r="1329">
          <cell r="A1329" t="str">
            <v>001.25.00180</v>
          </cell>
          <cell r="B1329" t="str">
            <v>Execução de caixa de concreto 40x40x60cm com tampa de concreto armado</v>
          </cell>
          <cell r="C1329" t="str">
            <v>UN</v>
          </cell>
          <cell r="D1329">
            <v>49.494199999999999</v>
          </cell>
        </row>
        <row r="1330">
          <cell r="A1330" t="str">
            <v>001.25.00200</v>
          </cell>
          <cell r="B1330" t="str">
            <v>Fornecimento e Instalação de Solda Exotérmica 25</v>
          </cell>
          <cell r="C1330" t="str">
            <v>UN</v>
          </cell>
          <cell r="D1330">
            <v>6.8174000000000001</v>
          </cell>
        </row>
        <row r="1331">
          <cell r="A1331" t="str">
            <v>001.25.00220</v>
          </cell>
          <cell r="B1331" t="str">
            <v>Fornecimento e Instalação de Solda Exotérmica 32</v>
          </cell>
          <cell r="C1331" t="str">
            <v>UN</v>
          </cell>
          <cell r="D1331">
            <v>7.4173999999999998</v>
          </cell>
        </row>
        <row r="1332">
          <cell r="A1332" t="str">
            <v>001.25.00240</v>
          </cell>
          <cell r="B1332" t="str">
            <v>Fornecimento e Instalação de Solda Exotérmica 45</v>
          </cell>
          <cell r="C1332" t="str">
            <v>UN</v>
          </cell>
          <cell r="D1332">
            <v>7.8174000000000001</v>
          </cell>
        </row>
        <row r="1333">
          <cell r="A1333" t="str">
            <v>001.25.00260</v>
          </cell>
          <cell r="B1333" t="str">
            <v>Fornecimento e Instalação de Solda Exotérmica 65</v>
          </cell>
          <cell r="C1333" t="str">
            <v>UN</v>
          </cell>
          <cell r="D1333">
            <v>8.2173999999999996</v>
          </cell>
        </row>
        <row r="1334">
          <cell r="A1334" t="str">
            <v>001.25.00280</v>
          </cell>
          <cell r="B1334" t="str">
            <v>Fornecimento e Instalação de Solda Exotérmica 90</v>
          </cell>
          <cell r="C1334" t="str">
            <v>UN</v>
          </cell>
          <cell r="D1334">
            <v>9.3173999999999992</v>
          </cell>
        </row>
        <row r="1335">
          <cell r="A1335" t="str">
            <v>001.25.00300</v>
          </cell>
          <cell r="B1335" t="str">
            <v>Fornecimento e Instalação de Solda Exotérmica 115</v>
          </cell>
          <cell r="C1335" t="str">
            <v>UN</v>
          </cell>
          <cell r="D1335">
            <v>10.2174</v>
          </cell>
        </row>
        <row r="1336">
          <cell r="A1336" t="str">
            <v>001.25.00320</v>
          </cell>
          <cell r="B1336" t="str">
            <v>Fornecimento e Instalação de Solda Exotérmica 150</v>
          </cell>
          <cell r="C1336" t="str">
            <v>UN</v>
          </cell>
          <cell r="D1336">
            <v>11.417400000000001</v>
          </cell>
        </row>
        <row r="1337">
          <cell r="A1337" t="str">
            <v>001.25.00340</v>
          </cell>
          <cell r="B1337" t="str">
            <v>Fornecimento e Instalação de Solda Exotérmica 200</v>
          </cell>
          <cell r="C1337" t="str">
            <v>UN</v>
          </cell>
          <cell r="D1337">
            <v>13.1174</v>
          </cell>
        </row>
        <row r="1338">
          <cell r="A1338" t="str">
            <v>001.25.00360</v>
          </cell>
          <cell r="B1338" t="str">
            <v>Fornecimento E Instalação De Captor Tipo Franklin - Latão Niquelado De 300mm 1 Descida</v>
          </cell>
          <cell r="C1338" t="str">
            <v>UN</v>
          </cell>
          <cell r="D1338">
            <v>28.497800000000002</v>
          </cell>
        </row>
        <row r="1339">
          <cell r="A1339" t="str">
            <v>001.25.00380</v>
          </cell>
          <cell r="B1339" t="str">
            <v>Fornecimento E Instalação De Captor Tipo Franklin - Latão Niquelado De 350mm 1 Descida</v>
          </cell>
          <cell r="C1339" t="str">
            <v>UN</v>
          </cell>
          <cell r="D1339">
            <v>53.767800000000001</v>
          </cell>
        </row>
        <row r="1340">
          <cell r="A1340" t="str">
            <v>001.25.00400</v>
          </cell>
          <cell r="B1340" t="str">
            <v>Fornecimento E Instalação De Captor Tipo Franklin - Latão Niquelado De 300 Mm 2 Descidas</v>
          </cell>
          <cell r="C1340" t="str">
            <v>UN</v>
          </cell>
          <cell r="D1340">
            <v>37.017800000000001</v>
          </cell>
        </row>
        <row r="1341">
          <cell r="A1341" t="str">
            <v>001.25.00420</v>
          </cell>
          <cell r="B1341" t="str">
            <v>Fornecimento E Instalação De Captor Tipo Franklin - Latão Niquelado De 350 Mm 2 Descidas</v>
          </cell>
          <cell r="C1341" t="str">
            <v>UN</v>
          </cell>
          <cell r="D1341">
            <v>57.2378</v>
          </cell>
        </row>
        <row r="1342">
          <cell r="A1342" t="str">
            <v>001.25.00440</v>
          </cell>
          <cell r="B1342" t="str">
            <v>Fornecimento E Instalação De Captor Tipo Franklin - Inox De 300 Mm 1 Descida</v>
          </cell>
          <cell r="C1342" t="str">
            <v>UN</v>
          </cell>
          <cell r="D1342">
            <v>85.767799999999994</v>
          </cell>
        </row>
        <row r="1343">
          <cell r="A1343" t="str">
            <v>001.25.00460</v>
          </cell>
          <cell r="B1343" t="str">
            <v>Fornecimento E Instalação De Captor Tipo Franklin - Inox De 300 Mm 2 Descidas</v>
          </cell>
          <cell r="C1343" t="str">
            <v>UN</v>
          </cell>
          <cell r="D1343">
            <v>97.967799999999997</v>
          </cell>
        </row>
        <row r="1344">
          <cell r="A1344" t="str">
            <v>001.25.00480</v>
          </cell>
          <cell r="B1344" t="str">
            <v>Fornecimento E Instalação De Terminais Aéreos - Fixação Horizontal De 300 Mm S/ Abraçadeira</v>
          </cell>
          <cell r="C1344" t="str">
            <v>UN</v>
          </cell>
          <cell r="D1344">
            <v>6.9055999999999997</v>
          </cell>
        </row>
        <row r="1345">
          <cell r="A1345" t="str">
            <v>001.25.00500</v>
          </cell>
          <cell r="B1345" t="str">
            <v>Fornecimento E Instalação De Terminais Aéreos - Fixação Horizontal De 300 Mm C/ Abraçadeira</v>
          </cell>
          <cell r="C1345" t="str">
            <v>UN</v>
          </cell>
          <cell r="D1345">
            <v>8.0155999999999992</v>
          </cell>
        </row>
        <row r="1346">
          <cell r="A1346" t="str">
            <v>001.25.00520</v>
          </cell>
          <cell r="B1346" t="str">
            <v>Fornecimento E Instalação De Terminais Aéreos - Fixação Horizontal De 600 Mm S/ Abraçadeira</v>
          </cell>
          <cell r="C1346" t="str">
            <v>UN</v>
          </cell>
          <cell r="D1346">
            <v>8.0755999999999997</v>
          </cell>
        </row>
        <row r="1347">
          <cell r="A1347" t="str">
            <v>001.25.00540</v>
          </cell>
          <cell r="B1347" t="str">
            <v>Fornecimento e Instalação de Terminais aéreos - Fixação Horizontal de 600 mm C/ Abraçadeira</v>
          </cell>
          <cell r="C1347" t="str">
            <v>UN</v>
          </cell>
          <cell r="D1347">
            <v>9.1555999999999997</v>
          </cell>
        </row>
        <row r="1348">
          <cell r="A1348" t="str">
            <v>001.25.00560</v>
          </cell>
          <cell r="B1348" t="str">
            <v>Fornecimento E Instalação De Terminais Aéreos - Fixação Vertical De 300 Mm S/ Abraçadeira</v>
          </cell>
          <cell r="C1348" t="str">
            <v>UN</v>
          </cell>
          <cell r="D1348">
            <v>6.9055999999999997</v>
          </cell>
        </row>
        <row r="1349">
          <cell r="A1349" t="str">
            <v>001.25.00580</v>
          </cell>
          <cell r="B1349" t="str">
            <v>Fornecimento e Instalação de Terminais Aéreos -Fixação Vertical de 300 mm C/ Abraçadeira</v>
          </cell>
          <cell r="C1349" t="str">
            <v>UN</v>
          </cell>
          <cell r="D1349">
            <v>8.0155999999999992</v>
          </cell>
        </row>
        <row r="1350">
          <cell r="A1350" t="str">
            <v>001.25.00600</v>
          </cell>
          <cell r="B1350" t="str">
            <v>Fornecimento E Instalação De Terminais Aéreos - Fixação Vertical De 600 Mm S/ Abraçadeira</v>
          </cell>
          <cell r="C1350" t="str">
            <v>UN</v>
          </cell>
          <cell r="D1350">
            <v>8.0755999999999997</v>
          </cell>
        </row>
        <row r="1351">
          <cell r="A1351" t="str">
            <v>001.25.00620</v>
          </cell>
          <cell r="B1351" t="str">
            <v>Fornecimento E Instalação De Treminais Aéreos - Fixação Vertical De 600 Mm C/ Abraçadeira</v>
          </cell>
          <cell r="C1351" t="str">
            <v>UN</v>
          </cell>
          <cell r="D1351">
            <v>9.1555999999999997</v>
          </cell>
        </row>
        <row r="1352">
          <cell r="A1352" t="str">
            <v>001.25.00640</v>
          </cell>
          <cell r="B1352" t="str">
            <v>Fornecimento E Instalção De Isolador De Uso Geral - Fixação Horizontal Simples</v>
          </cell>
          <cell r="C1352" t="str">
            <v>UN</v>
          </cell>
          <cell r="D1352">
            <v>5.5937999999999999</v>
          </cell>
        </row>
        <row r="1353">
          <cell r="A1353" t="str">
            <v>001.25.00660</v>
          </cell>
          <cell r="B1353" t="str">
            <v>Fornecimento E Instalação De Isolador De Uso Geral - Fixação Horizontal Simples C/ 100 Mm</v>
          </cell>
          <cell r="C1353" t="str">
            <v>UN</v>
          </cell>
          <cell r="D1353">
            <v>4.7737999999999996</v>
          </cell>
        </row>
        <row r="1354">
          <cell r="A1354" t="str">
            <v>001.25.00680</v>
          </cell>
          <cell r="B1354" t="str">
            <v>Fornecimento E Instalação De Isolador De Uso Geral - Fixação Horizontal Reforçado</v>
          </cell>
          <cell r="C1354" t="str">
            <v>UN</v>
          </cell>
          <cell r="D1354">
            <v>5.3338000000000001</v>
          </cell>
        </row>
        <row r="1355">
          <cell r="A1355" t="str">
            <v>001.25.00700</v>
          </cell>
          <cell r="B1355" t="str">
            <v>Fornecimento E Instalação De Isolador De Uso Geral - Fixação Horizontal  Reforçado C/ 100 Mm</v>
          </cell>
          <cell r="C1355" t="str">
            <v>UN</v>
          </cell>
          <cell r="D1355">
            <v>6.4337999999999997</v>
          </cell>
        </row>
        <row r="1356">
          <cell r="A1356" t="str">
            <v>001.25.00720</v>
          </cell>
          <cell r="B1356" t="str">
            <v>Fornecimento e Instalação de Isolador de Uso Geral - Fixação em 90º Reforçado 90º</v>
          </cell>
          <cell r="C1356" t="str">
            <v>UN</v>
          </cell>
          <cell r="D1356">
            <v>9.4337999999999997</v>
          </cell>
        </row>
        <row r="1357">
          <cell r="A1357" t="str">
            <v>001.25.00740</v>
          </cell>
          <cell r="B1357" t="str">
            <v>Fornecimento E Instalação De Isolador De Uso Geral - Fixação Em 90º Reforçado 90º C/ 100 Mm</v>
          </cell>
          <cell r="C1357" t="str">
            <v>UN</v>
          </cell>
          <cell r="D1357">
            <v>9.4337999999999997</v>
          </cell>
        </row>
        <row r="1358">
          <cell r="A1358" t="str">
            <v>001.25.00760</v>
          </cell>
          <cell r="B1358" t="str">
            <v>Fornecimento E Instalação De Isolador De Uso Geral - Isolador P/ Telha Tipo Consid Reforçado</v>
          </cell>
          <cell r="C1358" t="str">
            <v>UN</v>
          </cell>
          <cell r="D1358">
            <v>10.883800000000001</v>
          </cell>
        </row>
        <row r="1359">
          <cell r="A1359" t="str">
            <v>001.25.00780</v>
          </cell>
          <cell r="B1359" t="str">
            <v>Fornecimento E Instalação De Mastro H De 2,00 M X 1. 1/2''</v>
          </cell>
          <cell r="C1359" t="str">
            <v>UN</v>
          </cell>
          <cell r="D1359">
            <v>45.100900000000003</v>
          </cell>
        </row>
        <row r="1360">
          <cell r="A1360" t="str">
            <v>001.25.00800</v>
          </cell>
          <cell r="B1360" t="str">
            <v>Fornecimento E Instalação De Mastro H De 3,00m X 1. 1/2''</v>
          </cell>
          <cell r="C1360" t="str">
            <v>UN</v>
          </cell>
          <cell r="D1360">
            <v>64.880899999999997</v>
          </cell>
        </row>
        <row r="1361">
          <cell r="A1361" t="str">
            <v>001.25.00820</v>
          </cell>
          <cell r="B1361" t="str">
            <v>Fornecimento E Instalação De Mastro H De 4,00 M X 1. 1/2''</v>
          </cell>
          <cell r="C1361" t="str">
            <v>UN</v>
          </cell>
          <cell r="D1361">
            <v>89.010900000000007</v>
          </cell>
        </row>
        <row r="1362">
          <cell r="A1362" t="str">
            <v>001.25.00840</v>
          </cell>
          <cell r="B1362" t="str">
            <v>Fornecimento E Instalação de Mastro H de 5,00 m x 1. 1/2''</v>
          </cell>
          <cell r="C1362" t="str">
            <v>UN</v>
          </cell>
          <cell r="D1362">
            <v>104.4609</v>
          </cell>
        </row>
        <row r="1363">
          <cell r="A1363" t="str">
            <v>001.25.00860</v>
          </cell>
          <cell r="B1363" t="str">
            <v>Fornecimento E Instalação De Mastro H De 6,00 M X 1. 1/2''</v>
          </cell>
          <cell r="C1363" t="str">
            <v>UN</v>
          </cell>
          <cell r="D1363">
            <v>124.1109</v>
          </cell>
        </row>
        <row r="1364">
          <cell r="A1364" t="str">
            <v>001.25.00880</v>
          </cell>
          <cell r="B1364" t="str">
            <v>Fornecimento E Instalação De Mastro H De 2,00 M X 2''</v>
          </cell>
          <cell r="C1364" t="str">
            <v>UN</v>
          </cell>
          <cell r="D1364">
            <v>54.050899999999999</v>
          </cell>
        </row>
        <row r="1365">
          <cell r="A1365" t="str">
            <v>001.25.00900</v>
          </cell>
          <cell r="B1365" t="str">
            <v>Fornecimento E Instalação De Mastro H De 3,00 M X 2''</v>
          </cell>
          <cell r="C1365" t="str">
            <v>UN</v>
          </cell>
          <cell r="D1365">
            <v>77.880899999999997</v>
          </cell>
        </row>
        <row r="1366">
          <cell r="A1366" t="str">
            <v>001.25.00920</v>
          </cell>
          <cell r="B1366" t="str">
            <v>Fornecimento E Instalação De Masto H De 4,00 M X 2''</v>
          </cell>
          <cell r="C1366" t="str">
            <v>UN</v>
          </cell>
          <cell r="D1366">
            <v>103.6009</v>
          </cell>
        </row>
        <row r="1367">
          <cell r="A1367" t="str">
            <v>001.25.00940</v>
          </cell>
          <cell r="B1367" t="str">
            <v>Fornecimento E Instalação De Mastro H De 5,00 M X 2''</v>
          </cell>
          <cell r="C1367" t="str">
            <v>UN</v>
          </cell>
          <cell r="D1367">
            <v>126.2709</v>
          </cell>
        </row>
        <row r="1368">
          <cell r="A1368" t="str">
            <v>001.25.00960</v>
          </cell>
          <cell r="B1368" t="str">
            <v>Fornecimento E Instalação De Mastro H De 6,00 M X 2''</v>
          </cell>
          <cell r="C1368" t="str">
            <v>UN</v>
          </cell>
          <cell r="D1368">
            <v>150.11089999999999</v>
          </cell>
        </row>
        <row r="1369">
          <cell r="A1369" t="str">
            <v>001.25.00980</v>
          </cell>
          <cell r="B1369" t="str">
            <v>Fornecimento E Instalação De Mastro Telescópico H De 5,00 M X 1. 1/2'' E 2''</v>
          </cell>
          <cell r="C1369" t="str">
            <v>UN</v>
          </cell>
          <cell r="D1369">
            <v>159.3509</v>
          </cell>
        </row>
        <row r="1370">
          <cell r="A1370" t="str">
            <v>001.25.01000</v>
          </cell>
          <cell r="B1370" t="str">
            <v>Fornecimento E Instalação De Mastro Telescópico H De 7,00 M X 1. 1/2'' E 2''</v>
          </cell>
          <cell r="C1370" t="str">
            <v>UN</v>
          </cell>
          <cell r="D1370">
            <v>220.8809</v>
          </cell>
        </row>
        <row r="1371">
          <cell r="A1371" t="str">
            <v>001.25.01020</v>
          </cell>
          <cell r="B1371" t="str">
            <v>Fornecimento E Instalação De Mastro Telescópico H De 9,00 M X 1. 1/2'' E 2''</v>
          </cell>
          <cell r="C1371" t="str">
            <v>UN</v>
          </cell>
          <cell r="D1371">
            <v>281.55090000000001</v>
          </cell>
        </row>
        <row r="1372">
          <cell r="A1372" t="str">
            <v>001.25.01040</v>
          </cell>
          <cell r="B1372" t="str">
            <v>Fornecimento E Instalação De Isolador P/ Mastro - Simples 1 Descida De 3/4''</v>
          </cell>
          <cell r="C1372" t="str">
            <v>UN</v>
          </cell>
          <cell r="D1372">
            <v>6.6337999999999999</v>
          </cell>
        </row>
        <row r="1373">
          <cell r="A1373" t="str">
            <v>001.25.01060</v>
          </cell>
          <cell r="B1373" t="str">
            <v>Fornecimento E Instalação De Isolador P/ Mastro - Simples 1 Descida De 1''</v>
          </cell>
          <cell r="C1373" t="str">
            <v>UN</v>
          </cell>
          <cell r="D1373">
            <v>6.7637999999999998</v>
          </cell>
        </row>
        <row r="1374">
          <cell r="A1374" t="str">
            <v>001.25.01080</v>
          </cell>
          <cell r="B1374" t="str">
            <v>Fornecimento E Instalação De Isolador P/ Mastro - Simples 1 Descida De 1. 1/4''</v>
          </cell>
          <cell r="C1374" t="str">
            <v>UN</v>
          </cell>
          <cell r="D1374">
            <v>7.2438000000000002</v>
          </cell>
        </row>
        <row r="1375">
          <cell r="A1375" t="str">
            <v>001.25.01100</v>
          </cell>
          <cell r="B1375" t="str">
            <v>Fornecimento E Instalação De Isolador P/ Mastro - Simples 1 Descida De 1. 1/2''</v>
          </cell>
          <cell r="C1375" t="str">
            <v>UN</v>
          </cell>
          <cell r="D1375">
            <v>7.3837999999999999</v>
          </cell>
        </row>
        <row r="1376">
          <cell r="A1376" t="str">
            <v>001.25.01120</v>
          </cell>
          <cell r="B1376" t="str">
            <v>Fornecimento E Instalação De Isolador P/ Mastro - Simples 1 Descida De 2''</v>
          </cell>
          <cell r="C1376" t="str">
            <v>UN</v>
          </cell>
          <cell r="D1376">
            <v>7.6138000000000003</v>
          </cell>
        </row>
        <row r="1377">
          <cell r="A1377" t="str">
            <v>001.25.01140</v>
          </cell>
          <cell r="B1377" t="str">
            <v>Fornecimento E Instalação De Isolador P/ Mastro - Simples 2 Descidas De 3/4''</v>
          </cell>
          <cell r="C1377" t="str">
            <v>UN</v>
          </cell>
          <cell r="D1377">
            <v>7.1538000000000004</v>
          </cell>
        </row>
        <row r="1378">
          <cell r="A1378" t="str">
            <v>001.25.01160</v>
          </cell>
          <cell r="B1378" t="str">
            <v>Fornecimento E Instalação De Isolador P/ Mastro - Simples 2 Descidas De 1''</v>
          </cell>
          <cell r="C1378" t="str">
            <v>UN</v>
          </cell>
          <cell r="D1378">
            <v>7.3137999999999996</v>
          </cell>
        </row>
        <row r="1379">
          <cell r="A1379" t="str">
            <v>001.25.01180</v>
          </cell>
          <cell r="B1379" t="str">
            <v>Fornecimento E Instalação De Isolador P/ Mastro - Simples 2 Descidas De 1. 1/4''</v>
          </cell>
          <cell r="C1379" t="str">
            <v>UN</v>
          </cell>
          <cell r="D1379">
            <v>7.9337999999999997</v>
          </cell>
        </row>
        <row r="1380">
          <cell r="A1380" t="str">
            <v>001.25.01200</v>
          </cell>
          <cell r="B1380" t="str">
            <v>Fornecimento E Instalação De Isolador P/ Mastro - Simples 2 Descidas De 1. 1/2''</v>
          </cell>
          <cell r="C1380" t="str">
            <v>UN</v>
          </cell>
          <cell r="D1380">
            <v>8.4537999999999993</v>
          </cell>
        </row>
        <row r="1381">
          <cell r="A1381" t="str">
            <v>001.25.01220</v>
          </cell>
          <cell r="B1381" t="str">
            <v>Fornecimento E Instalação De Isolador P/ Mastro - Simples 2 Descidas De 2''</v>
          </cell>
          <cell r="C1381" t="str">
            <v>UN</v>
          </cell>
          <cell r="D1381">
            <v>8.7737999999999996</v>
          </cell>
        </row>
        <row r="1382">
          <cell r="A1382" t="str">
            <v>001.25.01240</v>
          </cell>
          <cell r="B1382" t="str">
            <v>Fornecimento E Instalação De Isolador P/ Mastro - Reforçado 1 Descida De 3/4''</v>
          </cell>
          <cell r="C1382" t="str">
            <v>UN</v>
          </cell>
          <cell r="D1382">
            <v>8.6137999999999995</v>
          </cell>
        </row>
        <row r="1383">
          <cell r="A1383" t="str">
            <v>001.25.01260</v>
          </cell>
          <cell r="B1383" t="str">
            <v>Fornecimento E Instalação De Isolador P/ Mastro - Reforçado 1 Descida De 1''</v>
          </cell>
          <cell r="C1383" t="str">
            <v>UN</v>
          </cell>
          <cell r="D1383">
            <v>8.6137999999999995</v>
          </cell>
        </row>
        <row r="1384">
          <cell r="A1384" t="str">
            <v>001.25.01280</v>
          </cell>
          <cell r="B1384" t="str">
            <v>Fornecimento E Instalação De Isolador P/ Mastro - Reforçado 1 Descida De 1. 1/4''</v>
          </cell>
          <cell r="C1384" t="str">
            <v>UN</v>
          </cell>
          <cell r="D1384">
            <v>9.0337999999999994</v>
          </cell>
        </row>
        <row r="1385">
          <cell r="A1385" t="str">
            <v>001.25.01300</v>
          </cell>
          <cell r="B1385" t="str">
            <v>Fornecimento E Instalação De Isolador P/ Mastro - Reforçado 1 Descida De 1. 1/2''</v>
          </cell>
          <cell r="C1385" t="str">
            <v>UN</v>
          </cell>
          <cell r="D1385">
            <v>9.7737999999999996</v>
          </cell>
        </row>
        <row r="1386">
          <cell r="A1386" t="str">
            <v>001.25.01320</v>
          </cell>
          <cell r="B1386" t="str">
            <v>Fornecimento E Instalação De Isolador P/ Mastro - Reforçado 1 Descida De 2''</v>
          </cell>
          <cell r="C1386" t="str">
            <v>UN</v>
          </cell>
          <cell r="D1386">
            <v>10.4238</v>
          </cell>
        </row>
        <row r="1387">
          <cell r="A1387" t="str">
            <v>001.25.01340</v>
          </cell>
          <cell r="B1387" t="str">
            <v>Fornecimento E Instalação De Isolador P/ Mastro - Reforçado 2 Descidas De 3/4''</v>
          </cell>
          <cell r="C1387" t="str">
            <v>UN</v>
          </cell>
          <cell r="D1387">
            <v>9.5538000000000007</v>
          </cell>
        </row>
        <row r="1388">
          <cell r="A1388" t="str">
            <v>001.25.01360</v>
          </cell>
          <cell r="B1388" t="str">
            <v>Fornecimento E Instalação De Isolador P/ Mastro - Reforçado 2 Descidas De 1''</v>
          </cell>
          <cell r="C1388" t="str">
            <v>UN</v>
          </cell>
          <cell r="D1388">
            <v>9.5538000000000007</v>
          </cell>
        </row>
        <row r="1389">
          <cell r="A1389" t="str">
            <v>001.25.01380</v>
          </cell>
          <cell r="B1389" t="str">
            <v>Fornecimento E Instalação De Isolador P/ Mastro - Reforçado 2 Descidas De 1. 1/4''</v>
          </cell>
          <cell r="C1389" t="str">
            <v>UN</v>
          </cell>
          <cell r="D1389">
            <v>9.7538</v>
          </cell>
        </row>
        <row r="1390">
          <cell r="A1390" t="str">
            <v>001.25.01400</v>
          </cell>
          <cell r="B1390" t="str">
            <v>Fornecimento E Instalação De Isolador P/ Mastro - Reforçado 2 Descidas De 1. 1/2''</v>
          </cell>
          <cell r="C1390" t="str">
            <v>UN</v>
          </cell>
          <cell r="D1390">
            <v>10.2438</v>
          </cell>
        </row>
        <row r="1391">
          <cell r="A1391" t="str">
            <v>001.25.01420</v>
          </cell>
          <cell r="B1391" t="str">
            <v>Fornecimento E Instalação De Isolador P/ Mastro - Reforçado 2 Descidas De 2''</v>
          </cell>
          <cell r="C1391" t="str">
            <v>UN</v>
          </cell>
          <cell r="D1391">
            <v>10.713800000000001</v>
          </cell>
        </row>
        <row r="1392">
          <cell r="A1392" t="str">
            <v>001.25.01440</v>
          </cell>
          <cell r="B1392" t="str">
            <v>Fornecimento E Instalação De Fixadores P/ Mastro - Base P/ Mastro H De 1. ¹/²''</v>
          </cell>
          <cell r="C1392" t="str">
            <v>UN</v>
          </cell>
          <cell r="D1392">
            <v>34.092100000000002</v>
          </cell>
        </row>
        <row r="1393">
          <cell r="A1393" t="str">
            <v>001.25.01460</v>
          </cell>
          <cell r="B1393" t="str">
            <v>Fornecimento E Instalação De Fixadores P/ Mastro - Base P/ Mastro H De 2''</v>
          </cell>
          <cell r="C1393" t="str">
            <v>UN</v>
          </cell>
          <cell r="D1393">
            <v>34.952100000000002</v>
          </cell>
        </row>
        <row r="1394">
          <cell r="A1394" t="str">
            <v>001.25.01480</v>
          </cell>
          <cell r="B1394" t="str">
            <v>Fornecimento E Instalação De Conectores De Uso Geral - Emenda E Medição P/ Cabo Até Ø50mm² 2P</v>
          </cell>
          <cell r="C1394" t="str">
            <v>UN</v>
          </cell>
          <cell r="D1394">
            <v>9.5503999999999998</v>
          </cell>
        </row>
        <row r="1395">
          <cell r="A1395" t="str">
            <v>001.25.01500</v>
          </cell>
          <cell r="B1395" t="str">
            <v>Fornecimento E Instalação De Conectores De Uso Geral - Emenda E Medição P/ Cabo Até Ø120mm² 2P</v>
          </cell>
          <cell r="C1395" t="str">
            <v>UN</v>
          </cell>
          <cell r="D1395">
            <v>13.900399999999999</v>
          </cell>
        </row>
        <row r="1396">
          <cell r="A1396" t="str">
            <v>001.25.01520</v>
          </cell>
          <cell r="B1396" t="str">
            <v>Fornecimento E Instalação De Conector De Uso Geral - Emenda E Medição P/ Cabo Até  Ø50mm² 4P</v>
          </cell>
          <cell r="C1396" t="str">
            <v>UN</v>
          </cell>
          <cell r="D1396">
            <v>16.790400000000002</v>
          </cell>
        </row>
        <row r="1397">
          <cell r="A1397" t="str">
            <v>001.25.01540</v>
          </cell>
          <cell r="B1397" t="str">
            <v>Fornecimento E Instalação De Conector De Uso Geral - Emenda E Medição P/ Cabo Até Ø 120 Mm² 4P</v>
          </cell>
          <cell r="C1397" t="str">
            <v>UN</v>
          </cell>
          <cell r="D1397">
            <v>23.810400000000001</v>
          </cell>
        </row>
        <row r="1398">
          <cell r="A1398" t="str">
            <v>001.25.01560</v>
          </cell>
          <cell r="B1398" t="str">
            <v>Fornecimento E Instalação De Conector De Uso Geral - Split Bolt P/ Cabo Ø 16mm²</v>
          </cell>
          <cell r="C1398" t="str">
            <v>UN</v>
          </cell>
          <cell r="D1398">
            <v>5.5804</v>
          </cell>
        </row>
        <row r="1399">
          <cell r="A1399" t="str">
            <v>001.25.01580</v>
          </cell>
          <cell r="B1399" t="str">
            <v>Fornecimento E Instalação De Conector De Uso Geral - Split Bolt P/ Cabo Ø 25 Mm²</v>
          </cell>
          <cell r="C1399" t="str">
            <v>UN</v>
          </cell>
          <cell r="D1399">
            <v>5.8704000000000001</v>
          </cell>
        </row>
        <row r="1400">
          <cell r="A1400" t="str">
            <v>001.25.01600</v>
          </cell>
          <cell r="B1400" t="str">
            <v>Fornecimento E Instalação De Conector De Uso Geral - Split Bolt P/ Cabo Ø 35 Mm²</v>
          </cell>
          <cell r="C1400" t="str">
            <v>UN</v>
          </cell>
          <cell r="D1400">
            <v>6.4404000000000003</v>
          </cell>
        </row>
        <row r="1401">
          <cell r="A1401" t="str">
            <v>001.25.01620</v>
          </cell>
          <cell r="B1401" t="str">
            <v>Fornecimento E Instalação De Conector De Uso Gera - Split Bolt P/ Cabo Ø 50 Mm²</v>
          </cell>
          <cell r="C1401" t="str">
            <v>UN</v>
          </cell>
          <cell r="D1401">
            <v>7.3103999999999996</v>
          </cell>
        </row>
        <row r="1402">
          <cell r="A1402" t="str">
            <v>001.25.01640</v>
          </cell>
          <cell r="B1402" t="str">
            <v>Fornecimento E Instalação De Conector De Uso Geral - Split Bolt P/ Cabo Ø 70 Mm²</v>
          </cell>
          <cell r="C1402" t="str">
            <v>UN</v>
          </cell>
          <cell r="D1402">
            <v>9.0404</v>
          </cell>
        </row>
        <row r="1403">
          <cell r="A1403" t="str">
            <v>001.25.01660</v>
          </cell>
          <cell r="B1403" t="str">
            <v>Fornecimento E Instalação De Conector De Uso Geral - Split Bolt P/ Cabo Até Ø 70 Mm²</v>
          </cell>
          <cell r="C1403" t="str">
            <v>UN</v>
          </cell>
          <cell r="D1403">
            <v>11.3504</v>
          </cell>
        </row>
        <row r="1404">
          <cell r="A1404" t="str">
            <v>001.25.01680</v>
          </cell>
          <cell r="B1404" t="str">
            <v>Fornecimento E Instalação De Conector De Uso Geral - Split Bolt C/ Pino E Porca P/ Cabo Ø 16 Mm²</v>
          </cell>
          <cell r="C1404" t="str">
            <v>UN</v>
          </cell>
          <cell r="D1404">
            <v>7.3103999999999996</v>
          </cell>
        </row>
        <row r="1405">
          <cell r="A1405" t="str">
            <v>001.25.01700</v>
          </cell>
          <cell r="B1405" t="str">
            <v>Fornecimento E Instalação De Conector De Uso Geral - Split Bolt C/ Pino E Porca P/ Cabo Ø 25 Mm²</v>
          </cell>
          <cell r="C1405" t="str">
            <v>UN</v>
          </cell>
          <cell r="D1405">
            <v>6.8803999999999998</v>
          </cell>
        </row>
        <row r="1406">
          <cell r="A1406" t="str">
            <v>001.25.01720</v>
          </cell>
          <cell r="B1406" t="str">
            <v>Fornecimento E Instalação De Conector De Uso Geral - Split Bolt C/ Pino E Porca P/ Cabo Ø 35 Mm²</v>
          </cell>
          <cell r="C1406" t="str">
            <v>UN</v>
          </cell>
          <cell r="D1406">
            <v>7.3204000000000002</v>
          </cell>
        </row>
        <row r="1407">
          <cell r="A1407" t="str">
            <v>001.25.01740</v>
          </cell>
          <cell r="B1407" t="str">
            <v>Fornecimento E Instalação De Conector De Uso Geral - Split Bolt C/ Pino E Porca P/ Cabo Ø 50 Mm²</v>
          </cell>
          <cell r="C1407" t="str">
            <v>UN</v>
          </cell>
          <cell r="D1407">
            <v>8.2904</v>
          </cell>
        </row>
        <row r="1408">
          <cell r="A1408" t="str">
            <v>001.25.01760</v>
          </cell>
          <cell r="B1408" t="str">
            <v>Fornecimento E Instalação De Conector De Uso Geral - Split Bolt C/ Pino E Porca P/ Cabo Ø 70 Mm²</v>
          </cell>
          <cell r="C1408" t="str">
            <v>UN</v>
          </cell>
          <cell r="D1408">
            <v>11.4604</v>
          </cell>
        </row>
        <row r="1409">
          <cell r="A1409" t="str">
            <v>001.25.01780</v>
          </cell>
          <cell r="B1409" t="str">
            <v>Fornecimento E Instalação De Conector De Uso Geral - Terminal De Pressão C/ Passagem Frontal P/ Cabo Ø 16 Mm²</v>
          </cell>
          <cell r="C1409" t="str">
            <v>UN</v>
          </cell>
          <cell r="D1409">
            <v>10.480399999999999</v>
          </cell>
        </row>
        <row r="1410">
          <cell r="A1410" t="str">
            <v>001.25.01800</v>
          </cell>
          <cell r="B1410" t="str">
            <v>Fornecimento E Instalação De Conector De Uso Gera - Terminal De Pressão C/ Passagem Frontal P/ Cabo Ø 25 Mm²</v>
          </cell>
          <cell r="C1410" t="str">
            <v>UN</v>
          </cell>
          <cell r="D1410">
            <v>4.8103999999999996</v>
          </cell>
        </row>
        <row r="1411">
          <cell r="A1411" t="str">
            <v>001.25.01820</v>
          </cell>
          <cell r="B1411" t="str">
            <v>Fornecimento E Instalação De Conector De Uso Geral - Terminal De Pressão C/ Passagem Frontal P/ Cabo Ø 35 Mm²</v>
          </cell>
          <cell r="C1411" t="str">
            <v>UN</v>
          </cell>
          <cell r="D1411">
            <v>5.1003999999999996</v>
          </cell>
        </row>
        <row r="1412">
          <cell r="A1412" t="str">
            <v>001.25.01840</v>
          </cell>
          <cell r="B1412" t="str">
            <v>Fornecimento E Instalação De Conector De Uso Geral - Terminal De Pressão C/ Passagem Frontal P/ Cabo Ø 50 Mm²</v>
          </cell>
          <cell r="C1412" t="str">
            <v>UN</v>
          </cell>
          <cell r="D1412">
            <v>5.4804000000000004</v>
          </cell>
        </row>
        <row r="1413">
          <cell r="A1413" t="str">
            <v>001.25.01860</v>
          </cell>
          <cell r="B1413" t="str">
            <v>Fornecimento E Instalação De Conector De Uso Geral - Terminal De Pressão C/ Passagem Frontal P/ Cabo Ø 70 Mm²</v>
          </cell>
          <cell r="C1413" t="str">
            <v>UN</v>
          </cell>
          <cell r="D1413">
            <v>6.1303999999999998</v>
          </cell>
        </row>
        <row r="1414">
          <cell r="A1414" t="str">
            <v>001.25.01880</v>
          </cell>
          <cell r="B1414" t="str">
            <v>Fornecimento E Instalação De Conector De Uso Geral - Terminal De Pressão C/ Passagem Lateral P/ Cabo Ø 16 Mm²</v>
          </cell>
          <cell r="C1414" t="str">
            <v>UN</v>
          </cell>
          <cell r="D1414">
            <v>7.5304000000000002</v>
          </cell>
        </row>
        <row r="1415">
          <cell r="A1415" t="str">
            <v>001.25.01900</v>
          </cell>
          <cell r="B1415" t="str">
            <v>Fornecimento E Instalação De Conector De Uso Geral - Terminal De Pressão C/ Passagem Lateral P/ Cabo Ø 25 Mm²</v>
          </cell>
          <cell r="C1415" t="str">
            <v>UN</v>
          </cell>
          <cell r="D1415">
            <v>7.5304000000000002</v>
          </cell>
        </row>
        <row r="1416">
          <cell r="A1416" t="str">
            <v>001.25.01920</v>
          </cell>
          <cell r="B1416" t="str">
            <v>Fornecimento E Instalação De Conector De Uso Geral - Terminal De Pressão C/ Passagem Lateral P/ Cabo Ø 35 Mm²</v>
          </cell>
          <cell r="C1416" t="str">
            <v>UN</v>
          </cell>
          <cell r="D1416">
            <v>7.5304000000000002</v>
          </cell>
        </row>
        <row r="1417">
          <cell r="A1417" t="str">
            <v>001.25.01940</v>
          </cell>
          <cell r="B1417" t="str">
            <v>Fornecimento E Instalação De Conector De Uso Geral - Terminal De Pressão C/ Passagem Lateral P/ Cabo Ø 50 Mm²</v>
          </cell>
          <cell r="C1417" t="str">
            <v>UN</v>
          </cell>
          <cell r="D1417">
            <v>10.7804</v>
          </cell>
        </row>
        <row r="1418">
          <cell r="A1418" t="str">
            <v>001.25.01960</v>
          </cell>
          <cell r="B1418" t="str">
            <v>Fornecimento E Instalação De Conector De Uso Geral - Terminal De Pressão C/ Passagem Lateral P/ Cabo Ø 70 Mm²</v>
          </cell>
          <cell r="C1418" t="str">
            <v>UN</v>
          </cell>
          <cell r="D1418">
            <v>10.7804</v>
          </cell>
        </row>
        <row r="1419">
          <cell r="A1419" t="str">
            <v>001.25.01980</v>
          </cell>
          <cell r="B1419" t="str">
            <v>Fornecimento E Instalação De Conector De Uso Geral - Tensionador P/ Cabo Cobre Até Ø95 Mm²</v>
          </cell>
          <cell r="C1419" t="str">
            <v>UN</v>
          </cell>
          <cell r="D1419">
            <v>9.3003999999999998</v>
          </cell>
        </row>
        <row r="1420">
          <cell r="A1420" t="str">
            <v>001.25.02000</v>
          </cell>
          <cell r="B1420" t="str">
            <v>Fornecimento E Instalação De Conector De Uso Geral - Terminal De Pressão C/ 4 Parafusos P/ Cabo Ø 16/35 Mm²</v>
          </cell>
          <cell r="C1420" t="str">
            <v>UN</v>
          </cell>
          <cell r="D1420">
            <v>10.480399999999999</v>
          </cell>
        </row>
        <row r="1421">
          <cell r="A1421" t="str">
            <v>001.25.02020</v>
          </cell>
          <cell r="B1421" t="str">
            <v>Fornecimento E Instalação De Conector De Uso Geral - Terminal De Pressão C/ 4 Parafusos P/ Cabo Ø35/70 Mm²</v>
          </cell>
          <cell r="C1421" t="str">
            <v>UN</v>
          </cell>
          <cell r="D1421">
            <v>13.590400000000001</v>
          </cell>
        </row>
        <row r="1422">
          <cell r="A1422" t="str">
            <v>001.25.02040</v>
          </cell>
          <cell r="B1422" t="str">
            <v>Fornecimento E Instalação De Conector De Uso Geral - Terminal Tipo X De Latão P/ Cabo Até Ø50 Mm²</v>
          </cell>
          <cell r="C1422" t="str">
            <v>UN</v>
          </cell>
          <cell r="D1422">
            <v>8.0304000000000002</v>
          </cell>
        </row>
        <row r="1423">
          <cell r="A1423" t="str">
            <v>001.25.02060</v>
          </cell>
          <cell r="B1423" t="str">
            <v>Fornecimento E Instalação De Conector De Uso Geral - Abraçadeira Tipo Ômega P/ Cabo Ø 16 Mm²</v>
          </cell>
          <cell r="C1423" t="str">
            <v>UN</v>
          </cell>
          <cell r="D1423">
            <v>5.9504000000000001</v>
          </cell>
        </row>
        <row r="1424">
          <cell r="A1424" t="str">
            <v>001.25.02080</v>
          </cell>
          <cell r="B1424" t="str">
            <v>Fornecimento E Instalação De Conector De Uso Geral - Abraçadeira Tipo Ômega P/ Cabo Ø35 Mm²</v>
          </cell>
          <cell r="C1424" t="str">
            <v>UN</v>
          </cell>
          <cell r="D1424">
            <v>5.9504000000000001</v>
          </cell>
        </row>
        <row r="1425">
          <cell r="A1425" t="str">
            <v>001.25.02100</v>
          </cell>
          <cell r="B1425" t="str">
            <v>Fornecimento e instalação de componentes de fixação - chapa de fixação tipo unha</v>
          </cell>
          <cell r="C1425" t="str">
            <v>UN</v>
          </cell>
          <cell r="D1425">
            <v>2.9468999999999999</v>
          </cell>
        </row>
        <row r="1426">
          <cell r="A1426" t="str">
            <v>001.25.02120</v>
          </cell>
          <cell r="B1426" t="str">
            <v>Fornecimento E Instalação De Componentes De Fixação - Abraçadeira 3 Estais P/ Mastro De 1. ¹/²''</v>
          </cell>
          <cell r="C1426" t="str">
            <v>UN</v>
          </cell>
          <cell r="D1426">
            <v>5.9368999999999996</v>
          </cell>
        </row>
        <row r="1427">
          <cell r="A1427" t="str">
            <v>001.25.02140</v>
          </cell>
          <cell r="B1427" t="str">
            <v>Fornecimento E Instalação De Componentes De Fixação - Abraçadeira 3 Estais  P/ Mastro 2''</v>
          </cell>
          <cell r="C1427" t="str">
            <v>UN</v>
          </cell>
          <cell r="D1427">
            <v>5.9368999999999996</v>
          </cell>
        </row>
        <row r="1428">
          <cell r="A1428" t="str">
            <v>001.25.02160</v>
          </cell>
          <cell r="B1428" t="str">
            <v>Fornecimento E Instalação De Componentes De Fixação - Abraçadeira 4 Estais P/ Mastro De 1. ¹/²''</v>
          </cell>
          <cell r="C1428" t="str">
            <v>UN</v>
          </cell>
          <cell r="D1428">
            <v>7.1569000000000003</v>
          </cell>
        </row>
        <row r="1429">
          <cell r="A1429" t="str">
            <v>001.25.02180</v>
          </cell>
          <cell r="B1429" t="str">
            <v>Fornecimento E Instalação De Componentes De Fixação - Abraçadeira 4 Estais P/ Mastro De 2''</v>
          </cell>
          <cell r="C1429" t="str">
            <v>UN</v>
          </cell>
          <cell r="D1429">
            <v>7.1569000000000003</v>
          </cell>
        </row>
        <row r="1430">
          <cell r="A1430" t="str">
            <v>001.25.02200</v>
          </cell>
          <cell r="B1430" t="str">
            <v>Fornecimento E Instalação De Componentes De Fixação - Fixador De Estais P/ Tubo</v>
          </cell>
          <cell r="C1430" t="str">
            <v>UN</v>
          </cell>
          <cell r="D1430">
            <v>3.6669</v>
          </cell>
        </row>
        <row r="1431">
          <cell r="A1431" t="str">
            <v>001.25.02220</v>
          </cell>
          <cell r="B1431" t="str">
            <v>Fornecimento E Instalação De Componentes De Fixação - Fixador De Estais P/ Cabo</v>
          </cell>
          <cell r="C1431" t="str">
            <v>UN</v>
          </cell>
          <cell r="D1431">
            <v>3.1869000000000001</v>
          </cell>
        </row>
        <row r="1432">
          <cell r="A1432" t="str">
            <v>001.25.02240</v>
          </cell>
          <cell r="B1432" t="str">
            <v>Fornecimento E Instalação De Componentes De Fixação - Manilha De 1/4''</v>
          </cell>
          <cell r="C1432" t="str">
            <v>UN</v>
          </cell>
          <cell r="D1432">
            <v>9.4568999999999992</v>
          </cell>
        </row>
        <row r="1433">
          <cell r="A1433" t="str">
            <v>001.25.02260</v>
          </cell>
          <cell r="B1433" t="str">
            <v>Fornecimento E Instalação De Componentes De Fixação - Esticador P/ Cabo De Aço De 3/16''</v>
          </cell>
          <cell r="C1433" t="str">
            <v>UN</v>
          </cell>
          <cell r="D1433">
            <v>7.6669</v>
          </cell>
        </row>
        <row r="1434">
          <cell r="A1434" t="str">
            <v>001.25.02280</v>
          </cell>
          <cell r="B1434" t="str">
            <v>Fornecimento E Instalação De Componentes De Fixação - Esticador P/ Cabo De Aço De 1/4''</v>
          </cell>
          <cell r="C1434" t="str">
            <v>UN</v>
          </cell>
          <cell r="D1434">
            <v>8.8668999999999993</v>
          </cell>
        </row>
        <row r="1435">
          <cell r="A1435" t="str">
            <v>001.25.02300</v>
          </cell>
          <cell r="B1435" t="str">
            <v>Fornecimento E Instalação De Componentes De Fixação - Sapatilha De 3/16''</v>
          </cell>
          <cell r="C1435" t="str">
            <v>UN</v>
          </cell>
          <cell r="D1435">
            <v>3.0869</v>
          </cell>
        </row>
        <row r="1436">
          <cell r="A1436" t="str">
            <v>001.25.02320</v>
          </cell>
          <cell r="B1436" t="str">
            <v>Fornecimento E Instalação De Componentes De Fixação - Sapatilha De 1/4''</v>
          </cell>
          <cell r="C1436" t="str">
            <v>UN</v>
          </cell>
          <cell r="D1436">
            <v>3.4169</v>
          </cell>
        </row>
        <row r="1437">
          <cell r="A1437" t="str">
            <v>001.25.02340</v>
          </cell>
          <cell r="B1437" t="str">
            <v>Fornecimeto E Instalação De Componentes De Fixação - Grampo Crosby De 3/16''</v>
          </cell>
          <cell r="C1437" t="str">
            <v>UN</v>
          </cell>
          <cell r="D1437">
            <v>3.0369000000000002</v>
          </cell>
        </row>
        <row r="1438">
          <cell r="A1438" t="str">
            <v>001.25.02360</v>
          </cell>
          <cell r="B1438" t="str">
            <v>Fornecimento E Instalação De Componentes De Fixação - Grampo Crosby De 1/4''</v>
          </cell>
          <cell r="C1438" t="str">
            <v>UN</v>
          </cell>
          <cell r="D1438">
            <v>3.0869</v>
          </cell>
        </row>
        <row r="1439">
          <cell r="A1439" t="str">
            <v>001.25.02380</v>
          </cell>
          <cell r="B1439" t="str">
            <v>Fornecimento E Instalação De Componentes De Fixação - Abraçadeira Tipo """"""""D"""""""" C/ Cunha De 3/4''</v>
          </cell>
          <cell r="C1439" t="str">
            <v>UN</v>
          </cell>
          <cell r="D1439">
            <v>2.6869000000000001</v>
          </cell>
        </row>
        <row r="1440">
          <cell r="A1440" t="str">
            <v>001.25.02400</v>
          </cell>
          <cell r="B1440" t="str">
            <v>Fornecimento  Instalação De Componentes De Fixação - Abraçadeira Tipo """"""""D"""""""" C/ Cunha De 1''</v>
          </cell>
          <cell r="C1440" t="str">
            <v>UN</v>
          </cell>
          <cell r="D1440">
            <v>2.8569</v>
          </cell>
        </row>
        <row r="1441">
          <cell r="A1441" t="str">
            <v>001.25.02420</v>
          </cell>
          <cell r="B1441" t="str">
            <v>Fornecimento E Instalação De Componentes De Fixação - Abraçadeira Tipo """"""""D"""""""" C/ Cunha De 1.¹/4''</v>
          </cell>
          <cell r="C1441" t="str">
            <v>UN</v>
          </cell>
          <cell r="D1441">
            <v>3.5068999999999999</v>
          </cell>
        </row>
        <row r="1442">
          <cell r="A1442" t="str">
            <v>001.25.02440</v>
          </cell>
          <cell r="B1442" t="str">
            <v>Fornecimento E Instalação De Componentes De Fixação - Abraçadeira Tipo """"""""D"""""""" C/ Cunha De 1.¹/²''</v>
          </cell>
          <cell r="C1442" t="str">
            <v>UN</v>
          </cell>
          <cell r="D1442">
            <v>3.5068999999999999</v>
          </cell>
        </row>
        <row r="1443">
          <cell r="A1443" t="str">
            <v>001.25.02460</v>
          </cell>
          <cell r="B1443" t="str">
            <v>Fornecimento E Instalação De Componentes De Fixação - Abraçadeira Tipo """"""""D"""""""" C/ Cunha De 2''</v>
          </cell>
          <cell r="C1443" t="str">
            <v>UN</v>
          </cell>
          <cell r="D1443">
            <v>3.8069000000000002</v>
          </cell>
        </row>
        <row r="1444">
          <cell r="A1444" t="str">
            <v>001.25.02480</v>
          </cell>
          <cell r="B1444" t="str">
            <v>Fornecimento E Instalação De Componentes De Fixação - Parafuso Sextavado C/ Bucha De Pvc Rosca Sob. 1/4'' X 1. ¹/²'' DZ</v>
          </cell>
          <cell r="C1444" t="str">
            <v>CT</v>
          </cell>
          <cell r="D1444">
            <v>2.1768999999999998</v>
          </cell>
        </row>
        <row r="1445">
          <cell r="A1445" t="str">
            <v>001.25.02500</v>
          </cell>
          <cell r="B1445" t="str">
            <v>Fornecimento E Instalação De Componentes De Fixação - Parafuso Sextavado C/ Bucha De Pvc Rosca Sob. 5/16'' X 1. ¹/²''DZ</v>
          </cell>
          <cell r="C1445" t="str">
            <v>CT</v>
          </cell>
          <cell r="D1445">
            <v>2.3069000000000002</v>
          </cell>
        </row>
        <row r="1446">
          <cell r="A1446" t="str">
            <v>001.25.02520</v>
          </cell>
          <cell r="B1446" t="str">
            <v>Fornecimento E Instalação De Componentes De Fixação - Parafuso Sextavado C/ Bucha De Pvc Rosca Sob. 5/16'' X 2'' DZ</v>
          </cell>
          <cell r="C1446" t="str">
            <v>CT</v>
          </cell>
          <cell r="D1446">
            <v>2.3469000000000002</v>
          </cell>
        </row>
        <row r="1447">
          <cell r="A1447" t="str">
            <v>001.25.02540</v>
          </cell>
          <cell r="B1447" t="str">
            <v>Fornecimento E Instalação De Conj. De Contraventegem Com Cabo P/ Mastro 1. ¹/²''</v>
          </cell>
          <cell r="C1447" t="str">
            <v>CJ</v>
          </cell>
          <cell r="D1447">
            <v>109.16679999999999</v>
          </cell>
        </row>
        <row r="1448">
          <cell r="A1448" t="str">
            <v>001.25.02560</v>
          </cell>
          <cell r="B1448" t="str">
            <v>Fornecimento E Instalação De Conj. De Contraventagem Com Cabo P/ Mastro 2''</v>
          </cell>
          <cell r="C1448" t="str">
            <v>CJ</v>
          </cell>
          <cell r="D1448">
            <v>109.38679999999999</v>
          </cell>
        </row>
        <row r="1449">
          <cell r="A1449" t="str">
            <v>001.25.02580</v>
          </cell>
          <cell r="B1449" t="str">
            <v>Fornecimento E Instalação De Componentes P/ Aterramento - Conector Cabo/Haste Tipo Olhal Reforçado 3/4''</v>
          </cell>
          <cell r="C1449" t="str">
            <v>UN</v>
          </cell>
          <cell r="D1449">
            <v>5.9352</v>
          </cell>
        </row>
        <row r="1450">
          <cell r="A1450" t="str">
            <v>001.25.02600</v>
          </cell>
          <cell r="B1450" t="str">
            <v>Fornecimento E Instalação De Componentes P/ Aterramento - Conector Cabo/Haste Tipo Olhal Reforçado 5/8''</v>
          </cell>
          <cell r="C1450" t="str">
            <v>UN</v>
          </cell>
          <cell r="D1450">
            <v>4.6852</v>
          </cell>
        </row>
        <row r="1451">
          <cell r="A1451" t="str">
            <v>001.25.02620</v>
          </cell>
          <cell r="B1451" t="str">
            <v>Fornecimento E Instalação De Componentes P/ Aterramento Cabo/Haste Tipo Olhal Leve 5/8''</v>
          </cell>
          <cell r="C1451" t="str">
            <v>UN</v>
          </cell>
          <cell r="D1451">
            <v>8.3252000000000006</v>
          </cell>
        </row>
        <row r="1452">
          <cell r="A1452" t="str">
            <v>001.25.02640</v>
          </cell>
          <cell r="B1452" t="str">
            <v>Fornecimento E Instalação De Componentes P/ Aterramento - Luva De Emenda P/ Haste De 5/8''</v>
          </cell>
          <cell r="C1452" t="str">
            <v>UN</v>
          </cell>
          <cell r="D1452">
            <v>7.7652000000000001</v>
          </cell>
        </row>
        <row r="1453">
          <cell r="A1453" t="str">
            <v>001.25.02660</v>
          </cell>
          <cell r="B1453" t="str">
            <v>Fornecimento E Instalação De Componentes P/ Aterramento - Luva De Emenda P/ Haste De 3/4''</v>
          </cell>
          <cell r="C1453" t="str">
            <v>UN</v>
          </cell>
          <cell r="D1453">
            <v>7.7652000000000001</v>
          </cell>
        </row>
        <row r="1454">
          <cell r="A1454" t="str">
            <v>001.25.02680</v>
          </cell>
          <cell r="B1454" t="str">
            <v>Fornecimento e Instalação de Componentes  p/ Aterramento - Conector Cabo/Haste Tipo Grampo</v>
          </cell>
          <cell r="C1454" t="str">
            <v>UN</v>
          </cell>
          <cell r="D1454">
            <v>4.6852</v>
          </cell>
        </row>
        <row r="1455">
          <cell r="A1455" t="str">
            <v>001.25.02700</v>
          </cell>
          <cell r="B1455" t="str">
            <v>Fornecimento E Inwstalação De Componentes P/ Aterramento - Haste Aterramento AC De 5/8'' X 2,40m</v>
          </cell>
          <cell r="C1455" t="str">
            <v>UN</v>
          </cell>
          <cell r="D1455">
            <v>32.5974</v>
          </cell>
        </row>
        <row r="1456">
          <cell r="A1456" t="str">
            <v>001.25.02720</v>
          </cell>
          <cell r="B1456" t="str">
            <v>Fornecimento E Instalação De Componentes P/ Aterramento - Haste Aterramento  AC De 5/8'' X 3,00 M</v>
          </cell>
          <cell r="C1456" t="str">
            <v>UN</v>
          </cell>
          <cell r="D1456">
            <v>38.997399999999999</v>
          </cell>
        </row>
        <row r="1457">
          <cell r="A1457" t="str">
            <v>001.25.02740</v>
          </cell>
          <cell r="B1457" t="str">
            <v>Fornecimento E Instalação De Componentes P/ Aterramento - Haste Aterramento AC De 3/4'' X 2,40 M</v>
          </cell>
          <cell r="C1457" t="str">
            <v>UN</v>
          </cell>
          <cell r="D1457">
            <v>43.477400000000003</v>
          </cell>
        </row>
        <row r="1458">
          <cell r="A1458" t="str">
            <v>001.25.02760</v>
          </cell>
          <cell r="B1458" t="str">
            <v>Fornecimento E Instalação De Componentes P/ Aterramento - Haste Aterramento AC De 3/4'' X 300 M</v>
          </cell>
          <cell r="C1458" t="str">
            <v>UN</v>
          </cell>
          <cell r="D1458">
            <v>52.967399999999998</v>
          </cell>
        </row>
        <row r="1459">
          <cell r="A1459" t="str">
            <v>001.25.02780</v>
          </cell>
          <cell r="B1459" t="str">
            <v>Forecimento E Instalação De Componentes P/ Aterramento - Haste Aterramento BC De 5/8'' X 2,40 M</v>
          </cell>
          <cell r="C1459" t="str">
            <v>UN</v>
          </cell>
          <cell r="D1459">
            <v>20.2774</v>
          </cell>
        </row>
        <row r="1460">
          <cell r="A1460" t="str">
            <v>001.25.02800</v>
          </cell>
          <cell r="B1460" t="str">
            <v>Fornecimento E Instalação De Componentes P/ Aterramento - Haste Aterramento BC De 5/8'' X 3,00 M</v>
          </cell>
          <cell r="C1460" t="str">
            <v>UN</v>
          </cell>
          <cell r="D1460">
            <v>29.6374</v>
          </cell>
        </row>
        <row r="1461">
          <cell r="A1461" t="str">
            <v>001.25.02820</v>
          </cell>
          <cell r="B1461" t="str">
            <v>Fornecimento E Instalação De Componentes P/ Aterramento - Haste Aterramento BC De 3/4'' X 2,40 M</v>
          </cell>
          <cell r="C1461" t="str">
            <v>UN</v>
          </cell>
          <cell r="D1461">
            <v>36.717399999999998</v>
          </cell>
        </row>
        <row r="1462">
          <cell r="A1462" t="str">
            <v>001.25.02840</v>
          </cell>
          <cell r="B1462" t="str">
            <v>Fornecimento E Instalação De Componentes P/ Aterramento - Haste Aterramento BC De 3/4'' X 3,00 M</v>
          </cell>
          <cell r="C1462" t="str">
            <v>UN</v>
          </cell>
          <cell r="D1462">
            <v>39.967399999999998</v>
          </cell>
        </row>
        <row r="1463">
          <cell r="A1463" t="str">
            <v>001.25.02860</v>
          </cell>
          <cell r="B1463" t="str">
            <v>Fornecimento E Instalação De Sinalizadores - Aparelhos Sinalizadores Simples S/ Célula</v>
          </cell>
          <cell r="C1463" t="str">
            <v>UN</v>
          </cell>
          <cell r="D1463">
            <v>22.057400000000001</v>
          </cell>
        </row>
        <row r="1464">
          <cell r="A1464" t="str">
            <v>001.25.02880</v>
          </cell>
          <cell r="B1464" t="str">
            <v>Fornecimento E Instalação De Sinalizadores - Aparelhos Sinalizadores Simples C/ Célula</v>
          </cell>
          <cell r="C1464" t="str">
            <v>UN</v>
          </cell>
          <cell r="D1464">
            <v>35.917400000000001</v>
          </cell>
        </row>
        <row r="1465">
          <cell r="A1465" t="str">
            <v>001.25.02900</v>
          </cell>
          <cell r="B1465" t="str">
            <v>Fornecimento E Instalação De Sinalizadores - Aparelhos Sinalizadores Duplo S/ Célula</v>
          </cell>
          <cell r="C1465" t="str">
            <v>UN</v>
          </cell>
          <cell r="D1465">
            <v>41.267400000000002</v>
          </cell>
        </row>
        <row r="1466">
          <cell r="A1466" t="str">
            <v>001.25.02920</v>
          </cell>
          <cell r="B1466" t="str">
            <v>Fornecimento E Instalação De Sinalizadores - Aparelhos Sinalizadores Duplo C/ Célula</v>
          </cell>
          <cell r="C1466" t="str">
            <v>UN</v>
          </cell>
          <cell r="D1466">
            <v>74.917400000000001</v>
          </cell>
        </row>
        <row r="1467">
          <cell r="A1467" t="str">
            <v>001.25.02940</v>
          </cell>
          <cell r="B1467" t="str">
            <v>Fornecimento E Instalação De Abraçadeira P/ Sinalizador De 1. ¹/²''</v>
          </cell>
          <cell r="C1467" t="str">
            <v>UN</v>
          </cell>
          <cell r="D1467">
            <v>5.4969000000000001</v>
          </cell>
        </row>
        <row r="1468">
          <cell r="A1468" t="str">
            <v>001.25.02960</v>
          </cell>
          <cell r="B1468" t="str">
            <v>Fornecimento E Instalação De Abraçadeira P/ Sinalizador De 2''</v>
          </cell>
          <cell r="C1468" t="str">
            <v>UN</v>
          </cell>
          <cell r="D1468">
            <v>5.6368999999999998</v>
          </cell>
        </row>
        <row r="1469">
          <cell r="A1469" t="str">
            <v>001.26</v>
          </cell>
          <cell r="B1469" t="str">
            <v>INSTALAÇÕES ELÉTRICAS - EQUIPAMENTOS</v>
          </cell>
        </row>
        <row r="1470">
          <cell r="A1470" t="str">
            <v>001.26.00020</v>
          </cell>
          <cell r="B1470" t="str">
            <v>Conjunto motor bomba centrífuga trifásica 50 a 60 hz para sucção até 6m pot. 1/2 hp</v>
          </cell>
          <cell r="C1470" t="str">
            <v>CJ</v>
          </cell>
          <cell r="D1470">
            <v>288.88220000000001</v>
          </cell>
        </row>
        <row r="1471">
          <cell r="A1471" t="str">
            <v>001.26.00040</v>
          </cell>
          <cell r="B1471" t="str">
            <v>Conjunto motor bomba centrífuga trifásica 50 a 60 hz para sucção até 6m pot. 3/4 hp</v>
          </cell>
          <cell r="C1471" t="str">
            <v>CJ</v>
          </cell>
          <cell r="D1471">
            <v>299.88220000000001</v>
          </cell>
        </row>
        <row r="1472">
          <cell r="A1472" t="str">
            <v>001.26.00060</v>
          </cell>
          <cell r="B1472" t="str">
            <v>Conjunto motor bomba centrífuga trifásica 50 a 60 hz para sucção até 6m pot. 1 hp</v>
          </cell>
          <cell r="C1472" t="str">
            <v>CJ</v>
          </cell>
          <cell r="D1472">
            <v>389.8032</v>
          </cell>
        </row>
        <row r="1473">
          <cell r="A1473" t="str">
            <v>001.26.00080</v>
          </cell>
          <cell r="B1473" t="str">
            <v>Conjunto motor bomba centrífuga trifásica 50 a 60 hz para sucção até 6m pot. 1 1/2"""""""""""""""""""""""""""""""" hp</v>
          </cell>
          <cell r="C1473" t="str">
            <v>CJ</v>
          </cell>
          <cell r="D1473">
            <v>466.8032</v>
          </cell>
        </row>
        <row r="1474">
          <cell r="A1474" t="str">
            <v>001.26.00100</v>
          </cell>
          <cell r="B1474" t="str">
            <v>Conjunto motor bomba centrífuga trifásica 50 a 60 hz para sucção até 6m pot. 2"""""""""""""""""""""""""""""""" hp</v>
          </cell>
          <cell r="C1474" t="str">
            <v>CJ</v>
          </cell>
          <cell r="D1474">
            <v>499.7242</v>
          </cell>
        </row>
        <row r="1475">
          <cell r="A1475" t="str">
            <v>001.26.00120</v>
          </cell>
          <cell r="B1475" t="str">
            <v>Conjunto motor bomba centrifuga monoestagio com bocais flangeados - cf-7 mark ou similar - 03 cv</v>
          </cell>
          <cell r="C1475" t="str">
            <v>UN</v>
          </cell>
          <cell r="D1475">
            <v>276.7242</v>
          </cell>
        </row>
        <row r="1476">
          <cell r="A1476" t="str">
            <v>001.26.00140</v>
          </cell>
          <cell r="B1476" t="str">
            <v>Fornecimento e Instalação de Ar Condicionado Tipo Split 9 000 BTUS, Linha Tempstar ou Mesmo Padrão</v>
          </cell>
          <cell r="C1476" t="str">
            <v>CJ</v>
          </cell>
          <cell r="D1476">
            <v>2150</v>
          </cell>
        </row>
        <row r="1477">
          <cell r="A1477" t="str">
            <v>001.26.00160</v>
          </cell>
          <cell r="B1477" t="str">
            <v>Fornecimento e Instalação de Ar Condicionado Tipo Split 12 000 BTUS, Linha Tempstar ou Mesmo Padrão</v>
          </cell>
          <cell r="C1477" t="str">
            <v>CJ</v>
          </cell>
          <cell r="D1477">
            <v>2520</v>
          </cell>
        </row>
        <row r="1478">
          <cell r="A1478" t="str">
            <v>001.26.00180</v>
          </cell>
          <cell r="B1478" t="str">
            <v>Fornecimento e Instalação de Ar Condicionado Tipo Split 18 000 BTUS, Linha Tempstar ou Mesmo Padrão</v>
          </cell>
          <cell r="C1478" t="str">
            <v>CJ</v>
          </cell>
          <cell r="D1478">
            <v>2960</v>
          </cell>
        </row>
        <row r="1479">
          <cell r="A1479" t="str">
            <v>001.26.00200</v>
          </cell>
          <cell r="B1479" t="str">
            <v>Fornecimento e Instalação de Ar Condicionado Tipo Split 22 000 BTUS, Linha Tempstar ou Mesmo Padrão</v>
          </cell>
          <cell r="C1479" t="str">
            <v>CJ</v>
          </cell>
          <cell r="D1479">
            <v>4090</v>
          </cell>
        </row>
        <row r="1480">
          <cell r="A1480" t="str">
            <v>001.26.00220</v>
          </cell>
          <cell r="B1480" t="str">
            <v>Fornecimento e Instalação de Ar Condicionado Tipo Split 36 000 BTUS, Linha Tempstar ou Mesmo Padrão</v>
          </cell>
          <cell r="C1480" t="str">
            <v>CJ</v>
          </cell>
          <cell r="D1480">
            <v>5960</v>
          </cell>
        </row>
        <row r="1481">
          <cell r="A1481" t="str">
            <v>001.26.00240</v>
          </cell>
          <cell r="B1481" t="str">
            <v>Fornecimento e Instalação de Ar Condicionado Tipo Split 48 000 BTUS, Linha Tempstar ou Mesmo Padrão</v>
          </cell>
          <cell r="C1481" t="str">
            <v>CJ</v>
          </cell>
          <cell r="D1481">
            <v>7000</v>
          </cell>
        </row>
        <row r="1482">
          <cell r="A1482" t="str">
            <v>001.26.00260</v>
          </cell>
          <cell r="B1482" t="str">
            <v>Fornecimento e Instalação de Ar Condicionado Tipo Split 60 000 BTUS, Linha Tempstar ou Mesmo Padrão</v>
          </cell>
          <cell r="C1482" t="str">
            <v>CJ</v>
          </cell>
          <cell r="D1482">
            <v>7630</v>
          </cell>
        </row>
        <row r="1483">
          <cell r="A1483" t="str">
            <v>001.26.00280</v>
          </cell>
          <cell r="B1483" t="str">
            <v>Fornecimento e Instalação de Ar Condicionado Tipo Split 7 000 BTUS, Linha Silence ou Mesmo Padrão</v>
          </cell>
          <cell r="C1483" t="str">
            <v>CJ</v>
          </cell>
          <cell r="D1483">
            <v>2205</v>
          </cell>
        </row>
        <row r="1484">
          <cell r="A1484" t="str">
            <v>001.26.00300</v>
          </cell>
          <cell r="B1484" t="str">
            <v>Fornecimento e Instalação de Ar Condicionado Tipo Split 9 000 BTUS, Linha Silence ou Mesmo Padrão</v>
          </cell>
          <cell r="C1484" t="str">
            <v>CJ</v>
          </cell>
          <cell r="D1484">
            <v>2510</v>
          </cell>
        </row>
        <row r="1485">
          <cell r="A1485" t="str">
            <v>001.26.00320</v>
          </cell>
          <cell r="B1485" t="str">
            <v>Fornecimento e Instalação de Ar Condicionado Tipo Split 12 000 BTUS, Linha Silence ou Mesmo Padrão</v>
          </cell>
          <cell r="C1485" t="str">
            <v>CJ</v>
          </cell>
          <cell r="D1485">
            <v>2980</v>
          </cell>
        </row>
        <row r="1486">
          <cell r="A1486" t="str">
            <v>001.26.00340</v>
          </cell>
          <cell r="B1486" t="str">
            <v>Fornecimento e Instalação de Ar Condicionado Tipo Split 18 000 BTUS, Linha Silence ou Mesmo Padrão</v>
          </cell>
          <cell r="C1486" t="str">
            <v>CJ</v>
          </cell>
          <cell r="D1486">
            <v>4000</v>
          </cell>
        </row>
        <row r="1487">
          <cell r="A1487" t="str">
            <v>001.26.00360</v>
          </cell>
          <cell r="B1487" t="str">
            <v>Fornecimento e Instalação de Ar Condicionado Tipo Split 24 000 BTUS, Linha Silence ou Mesmo Padrão</v>
          </cell>
          <cell r="C1487" t="str">
            <v>CJ</v>
          </cell>
          <cell r="D1487">
            <v>4420</v>
          </cell>
        </row>
        <row r="1488">
          <cell r="A1488" t="str">
            <v>001.26.00380</v>
          </cell>
          <cell r="B1488" t="str">
            <v>Fornecimento e Instalação de Ar Condicionado Tipo Split 36 000 BTUS, Linha Modernitá ou Mesmo Padrão</v>
          </cell>
          <cell r="C1488" t="str">
            <v>CJ</v>
          </cell>
          <cell r="D1488">
            <v>6250</v>
          </cell>
        </row>
        <row r="1489">
          <cell r="A1489" t="str">
            <v>001.26.00400</v>
          </cell>
          <cell r="B1489" t="str">
            <v>Fornecimento e Instalação de Ar Condicionado Tipo Split 48 000 BTUS, Linha Silence ou Mesmo Padrão</v>
          </cell>
          <cell r="C1489" t="str">
            <v>CJ</v>
          </cell>
          <cell r="D1489">
            <v>8000</v>
          </cell>
        </row>
        <row r="1490">
          <cell r="A1490" t="str">
            <v>001.26.00420</v>
          </cell>
          <cell r="B1490" t="str">
            <v>Fornecimento e Instalação de Ar Condicionado Tipo Split 60 000 BTUS, Linha Silence ou Mesmo Padrão</v>
          </cell>
          <cell r="C1490" t="str">
            <v>CJ</v>
          </cell>
          <cell r="D1490">
            <v>8700</v>
          </cell>
        </row>
        <row r="1491">
          <cell r="A1491" t="str">
            <v>001.26.00440</v>
          </cell>
          <cell r="B1491" t="str">
            <v>Fornecimento e Instalação de Rede Figorígena (Tubo de Cobre 3/8"""""""" e 1/4""""""""; Cabo PP 4x1.50; Isolante Térmico em Espuma Para Tubulação 5/8"""""""" e Fita Aluminizada) Para Aparelho Ar Cond. Split até 10.000 BTU'S</v>
          </cell>
          <cell r="C1491" t="str">
            <v>ML</v>
          </cell>
          <cell r="D1491">
            <v>30.807600000000001</v>
          </cell>
        </row>
        <row r="1492">
          <cell r="A1492" t="str">
            <v>001.26.00460</v>
          </cell>
          <cell r="B1492" t="str">
            <v>Fornecimento e Instalação de Rede Figorígena (Tubo de Cobre 1/2"""""""" e 1/4""""""""; Cabo PP 4x1.50; Isolante Térmico em Espuma Para Tubulação 3/4"""""""" e Fita Aluminizada) Para Aparelho Ar Cond. Split de 12.000 BTU'S</v>
          </cell>
          <cell r="C1492" t="str">
            <v>ML</v>
          </cell>
          <cell r="D1492">
            <v>31.777799999999999</v>
          </cell>
        </row>
        <row r="1493">
          <cell r="A1493" t="str">
            <v>001.26.00480</v>
          </cell>
          <cell r="B1493" t="str">
            <v>Fornecimento e Instalação de Rede Figorígena (Tubo de Cobre 3/8"""""""" e 5/8""""""""; Cabo PP 4x1.50; Isolante Térmico em Espuma Para Tubulação 7/8"""""""" e Fita Aluminizada) Para Aparelho Ar Cond. Split de 24.000 BTU'S</v>
          </cell>
          <cell r="C1493" t="str">
            <v>ML</v>
          </cell>
          <cell r="D1493">
            <v>38.6693</v>
          </cell>
        </row>
        <row r="1494">
          <cell r="A1494" t="str">
            <v>001.26.00500</v>
          </cell>
          <cell r="B1494" t="str">
            <v>Fornecimento e Instalação de Rede Figorígena (Tubo de Cobre 1/2"""""""" e 7/8""""""""; Cabo PP 4x1.50; Isolante Térmico em Espuma Para Tubulação 1"""""""" e Fita Aluminizada) Para Aparelho Ar Cond. Split de 48.000 BTU'S</v>
          </cell>
          <cell r="C1494" t="str">
            <v>ML</v>
          </cell>
          <cell r="D1494">
            <v>42.8322</v>
          </cell>
        </row>
        <row r="1495">
          <cell r="A1495" t="str">
            <v>001.26.00520</v>
          </cell>
          <cell r="B1495" t="str">
            <v>Fornecimento e Instalação de Rede Figorígena (Tubo de Cobre 1/2"""""""" e 7/8""""""""; Cabo PP 4x1.50; Isolante Térmico em Espuma Para Tubulação 1"""""""" e Fita Aluminizada) Para Aparelho Ar Cond. Split de 60.000 BTU'S</v>
          </cell>
          <cell r="C1495" t="str">
            <v>ML</v>
          </cell>
          <cell r="D1495">
            <v>42.8322</v>
          </cell>
        </row>
        <row r="1496">
          <cell r="A1496" t="str">
            <v>001.27</v>
          </cell>
          <cell r="B1496" t="str">
            <v>INSTALAÇÕES ELÉTRICAS - CAIXAS DE INSPEÇÃO E PASSAGEM</v>
          </cell>
        </row>
        <row r="1497">
          <cell r="A1497" t="str">
            <v>001.27.00020</v>
          </cell>
          <cell r="B1497" t="str">
            <v>Execução de caixa de passagem de concreto de 5 cm espessura e tampa de concreto impermeabilizada de 30.00 x 30.00 x 30.00 cm</v>
          </cell>
          <cell r="C1497" t="str">
            <v>CJ</v>
          </cell>
          <cell r="D1497">
            <v>29.437000000000001</v>
          </cell>
        </row>
        <row r="1498">
          <cell r="A1498" t="str">
            <v>001.27.00040</v>
          </cell>
          <cell r="B1498" t="str">
            <v>Execução de caixa de passagem de concreto de 5 cm espessura e tampa de concreto impermeabilizada de 30.00 x 30.00 x 40.00 cm</v>
          </cell>
          <cell r="C1498" t="str">
            <v>CJ</v>
          </cell>
          <cell r="D1498">
            <v>33.503799999999998</v>
          </cell>
        </row>
        <row r="1499">
          <cell r="A1499" t="str">
            <v>001.27.00060</v>
          </cell>
          <cell r="B1499" t="str">
            <v>Execução de caixa de passagem de concreto de 5 cm espessura e tampa de concreto impermeabilizada de 40.00 x 40.00 x 40.00 cm</v>
          </cell>
          <cell r="C1499" t="str">
            <v>CJ</v>
          </cell>
          <cell r="D1499">
            <v>49.586199999999998</v>
          </cell>
        </row>
        <row r="1500">
          <cell r="A1500" t="str">
            <v>001.27.00080</v>
          </cell>
          <cell r="B1500" t="str">
            <v>Execução de caixa de passagem de concreto de 5 cm espessura e tampa de concreto impermeabilizada de 40.00 x 40.00 x 50.00 cm</v>
          </cell>
          <cell r="C1500" t="str">
            <v>CJ</v>
          </cell>
          <cell r="D1500">
            <v>56.5075</v>
          </cell>
        </row>
        <row r="1501">
          <cell r="A1501" t="str">
            <v>001.27.00100</v>
          </cell>
          <cell r="B1501" t="str">
            <v>Execução de caixa de passagem de concreto de 5 cm espessura e tampa de concreto impermeabilizada de 50.00 x 50.00 x 50.00 cm</v>
          </cell>
          <cell r="C1501" t="str">
            <v>CJ</v>
          </cell>
          <cell r="D1501">
            <v>74.833799999999997</v>
          </cell>
        </row>
        <row r="1502">
          <cell r="A1502" t="str">
            <v>001.27.00120</v>
          </cell>
          <cell r="B1502" t="str">
            <v>Execução de caixa de passagem de concreto de 5 cm espessura e tampa de concreto impermeabilizada de 50.00 x 50.00 x 60.00 cm</v>
          </cell>
          <cell r="C1502" t="str">
            <v>CJ</v>
          </cell>
          <cell r="D1502">
            <v>83.626800000000003</v>
          </cell>
        </row>
        <row r="1503">
          <cell r="A1503" t="str">
            <v>001.27.00140</v>
          </cell>
          <cell r="B1503" t="str">
            <v>Execução de caixa de passagem de concreto de 5 cm espessura e tampa de concreto impermeabilizada de 60.00 x 60.00 x 60.00 cm</v>
          </cell>
          <cell r="C1503" t="str">
            <v>CJ</v>
          </cell>
          <cell r="D1503">
            <v>105.94499999999999</v>
          </cell>
        </row>
        <row r="1504">
          <cell r="A1504" t="str">
            <v>001.27.00160</v>
          </cell>
          <cell r="B1504" t="str">
            <v>Execução de caixa de passagem de concreto de 5 cm espessura e tampa de concreto impermeabilizada de 80.00 x 80.00 x 80.00 cm</v>
          </cell>
          <cell r="C1504" t="str">
            <v>CJ</v>
          </cell>
          <cell r="D1504">
            <v>185.191</v>
          </cell>
        </row>
        <row r="1505">
          <cell r="A1505" t="str">
            <v>001.27.00180</v>
          </cell>
          <cell r="B1505" t="str">
            <v>Execução de caixa de passagem de concreto de 5 cm espessura e tampa de concreto impermeabilizada de 80.00 x 80.00 x 100.00 cm</v>
          </cell>
          <cell r="C1505" t="str">
            <v>CJ</v>
          </cell>
          <cell r="D1505">
            <v>214.8946</v>
          </cell>
        </row>
        <row r="1506">
          <cell r="A1506" t="str">
            <v>001.27.00200</v>
          </cell>
          <cell r="B1506" t="str">
            <v>Execução de caixa de passagem de alvenaria de 1/2 vez c/ tampa de concreto impermeabilizada 30.00 x 30.00 x 30.00 cm</v>
          </cell>
          <cell r="C1506" t="str">
            <v>CJ</v>
          </cell>
          <cell r="D1506">
            <v>42.7376</v>
          </cell>
        </row>
        <row r="1507">
          <cell r="A1507" t="str">
            <v>001.27.00220</v>
          </cell>
          <cell r="B1507" t="str">
            <v>Execução de caixa de passagem de alvenaria de 1/2 vez c/ tampa de concreto impermeabilizada 30.00 x 30.00 x 40.00 cm</v>
          </cell>
          <cell r="C1507" t="str">
            <v>CJ</v>
          </cell>
          <cell r="D1507">
            <v>50.0625</v>
          </cell>
        </row>
        <row r="1508">
          <cell r="A1508" t="str">
            <v>001.27.00240</v>
          </cell>
          <cell r="B1508" t="str">
            <v>Execução de caixa de passagem de alvenaria de 1/2 vez c/ tampa de concreto impermeabilizada 40.00 x 40.00 x 40.00 cm</v>
          </cell>
          <cell r="C1508" t="str">
            <v>CJ</v>
          </cell>
          <cell r="D1508">
            <v>62.212899999999998</v>
          </cell>
        </row>
        <row r="1509">
          <cell r="A1509" t="str">
            <v>001.27.00260</v>
          </cell>
          <cell r="B1509" t="str">
            <v>Execução de caixa de passagem de alvenaria de 1/2 vez c/ tampa de concreto impermeabilizada 40.00 x 40.00 x 50.00 cm</v>
          </cell>
          <cell r="C1509" t="str">
            <v>CJ</v>
          </cell>
          <cell r="D1509">
            <v>73.571399999999997</v>
          </cell>
        </row>
        <row r="1510">
          <cell r="A1510" t="str">
            <v>001.27.00280</v>
          </cell>
          <cell r="B1510" t="str">
            <v>Execução de caixa de passagem de alvenaria de 1/2 vez c/ tampa de concreto impermeabiliada 50.00 x 50.00 x 50.00 cm</v>
          </cell>
          <cell r="C1510" t="str">
            <v>CJ</v>
          </cell>
          <cell r="D1510">
            <v>90.819299999999998</v>
          </cell>
        </row>
        <row r="1511">
          <cell r="A1511" t="str">
            <v>001.27.00300</v>
          </cell>
          <cell r="B1511" t="str">
            <v>Exeucução de caixa de passagem de alvenaria de 1/2 vez c/ tampa de concreto impermeabilizada 50.00 x 50.00 x 60.0 cm</v>
          </cell>
          <cell r="C1511" t="str">
            <v>CJ</v>
          </cell>
          <cell r="D1511">
            <v>101.2668</v>
          </cell>
        </row>
        <row r="1512">
          <cell r="A1512" t="str">
            <v>001.27.00320</v>
          </cell>
          <cell r="B1512" t="str">
            <v>Execuçãoo de caixa de passagem de alvenaria de 1/2 vez c/ tampa de concreto impermeabilizada 60.00 x 60.00 x 60.00 cm</v>
          </cell>
          <cell r="C1512" t="str">
            <v>CJ</v>
          </cell>
          <cell r="D1512">
            <v>123.7026</v>
          </cell>
        </row>
        <row r="1513">
          <cell r="A1513" t="str">
            <v>001.27.00340</v>
          </cell>
          <cell r="B1513" t="str">
            <v>Execução de caixa de passagem de alvenaria de 1/2 vez c/ tampa de concreto impermeabilizada 80.00 x 80.00 x 80.00 cm</v>
          </cell>
          <cell r="C1513" t="str">
            <v>CJ</v>
          </cell>
          <cell r="D1513">
            <v>203.7149</v>
          </cell>
        </row>
        <row r="1514">
          <cell r="A1514" t="str">
            <v>001.27.00360</v>
          </cell>
          <cell r="B1514" t="str">
            <v>Execução de caixa de passagem de alvenaria de 1/2 vez c/ tampa de concreto impermeabilizada 80.00 x 80.00 x 100.00 cm</v>
          </cell>
          <cell r="C1514" t="str">
            <v>CJ</v>
          </cell>
          <cell r="D1514">
            <v>239.95400000000001</v>
          </cell>
        </row>
        <row r="1515">
          <cell r="A1515" t="str">
            <v>001.28</v>
          </cell>
          <cell r="B1515" t="str">
            <v>INSTALAÇÕES ELÉTRICAS - ALTA TENSÃO</v>
          </cell>
        </row>
        <row r="1516">
          <cell r="A1516" t="str">
            <v>001.28.00020</v>
          </cell>
          <cell r="B1516" t="str">
            <v>Fornecimento e Instalação de Fio de Alumínio nº 6 AWG (37 kg / km)</v>
          </cell>
          <cell r="C1516" t="str">
            <v>KG</v>
          </cell>
          <cell r="D1516">
            <v>16.091100000000001</v>
          </cell>
        </row>
        <row r="1517">
          <cell r="A1517" t="str">
            <v>001.28.00040</v>
          </cell>
          <cell r="B1517" t="str">
            <v>Fornecimento e Instalação de Fusível NH 63 A, 500 V</v>
          </cell>
          <cell r="C1517" t="str">
            <v>UN</v>
          </cell>
          <cell r="D1517">
            <v>5.1638999999999999</v>
          </cell>
        </row>
        <row r="1518">
          <cell r="A1518" t="str">
            <v>001.28.00060</v>
          </cell>
          <cell r="B1518" t="str">
            <v>Fornecimento e Instalação de Fusível NH 80 A, 500 V</v>
          </cell>
          <cell r="C1518" t="str">
            <v>UN</v>
          </cell>
          <cell r="D1518">
            <v>5.1638999999999999</v>
          </cell>
        </row>
        <row r="1519">
          <cell r="A1519" t="str">
            <v>001.28.00080</v>
          </cell>
          <cell r="B1519" t="str">
            <v>Fornecimento e Instalação de Fusível NH 100 A, 500 V</v>
          </cell>
          <cell r="C1519" t="str">
            <v>UN</v>
          </cell>
          <cell r="D1519">
            <v>5.1638999999999999</v>
          </cell>
        </row>
        <row r="1520">
          <cell r="A1520" t="str">
            <v>001.28.00100</v>
          </cell>
          <cell r="B1520" t="str">
            <v>Fornecimento e Instalação de Fusível NH 160 A, 500 V</v>
          </cell>
          <cell r="C1520" t="str">
            <v>UN</v>
          </cell>
          <cell r="D1520">
            <v>5.1939000000000002</v>
          </cell>
        </row>
        <row r="1521">
          <cell r="A1521" t="str">
            <v>001.28.00120</v>
          </cell>
          <cell r="B1521" t="str">
            <v>Fornecimento e Instalação de Fusível NH 200 A, 500 V</v>
          </cell>
          <cell r="C1521" t="str">
            <v>UN</v>
          </cell>
          <cell r="D1521">
            <v>14.9857</v>
          </cell>
        </row>
        <row r="1522">
          <cell r="A1522" t="str">
            <v>001.28.00140</v>
          </cell>
          <cell r="B1522" t="str">
            <v>Fornecimento e Instalação de Fusível NH 315 A, 500 V</v>
          </cell>
          <cell r="C1522" t="str">
            <v>UN</v>
          </cell>
          <cell r="D1522">
            <v>23.335699999999999</v>
          </cell>
        </row>
        <row r="1523">
          <cell r="A1523" t="str">
            <v>001.28.00160</v>
          </cell>
          <cell r="B1523" t="str">
            <v>Fornecimento e Instalação de Fusível NH 400 A, 500 V</v>
          </cell>
          <cell r="C1523" t="str">
            <v>UN</v>
          </cell>
          <cell r="D1523">
            <v>23.335699999999999</v>
          </cell>
        </row>
        <row r="1524">
          <cell r="A1524" t="str">
            <v>001.28.00180</v>
          </cell>
          <cell r="B1524" t="str">
            <v>Fornecimento e Instalação de Fusível NH 630 A, 500 V</v>
          </cell>
          <cell r="C1524" t="str">
            <v>UN</v>
          </cell>
          <cell r="D1524">
            <v>34.935699999999997</v>
          </cell>
        </row>
        <row r="1525">
          <cell r="A1525" t="str">
            <v>001.28.00200</v>
          </cell>
          <cell r="B1525" t="str">
            <v>Fornecimento e instalação de chave blindada triplar 3x125amp/500v</v>
          </cell>
          <cell r="C1525" t="str">
            <v>CJ</v>
          </cell>
          <cell r="D1525">
            <v>322.3707</v>
          </cell>
        </row>
        <row r="1526">
          <cell r="A1526" t="str">
            <v>001.28.00220</v>
          </cell>
          <cell r="B1526" t="str">
            <v>Fornecimento e Instalação de Armação Secundária 02 Estribos- Zincada</v>
          </cell>
          <cell r="C1526" t="str">
            <v>UN</v>
          </cell>
          <cell r="D1526">
            <v>14.4152</v>
          </cell>
        </row>
        <row r="1527">
          <cell r="A1527" t="str">
            <v>001.28.00240</v>
          </cell>
          <cell r="B1527" t="str">
            <v>Fornecimento e Instalação de Isolador Tipo Roldana 76 x 79 mm2</v>
          </cell>
          <cell r="C1527" t="str">
            <v>UN</v>
          </cell>
          <cell r="D1527">
            <v>2.9152</v>
          </cell>
        </row>
        <row r="1528">
          <cell r="A1528" t="str">
            <v>001.28.00260</v>
          </cell>
          <cell r="B1528" t="str">
            <v>Execução de mureta em alvenaria de 1.5 vez  de tijolo assente com argamassa mista 1:2:8 cimento cal hidratada e areia inclusive fundação em concreto ciclópico no traço 1:3;6 revestimento rústico e caiação - para instalação de medidor de luz e força</v>
          </cell>
          <cell r="C1528" t="str">
            <v>M2</v>
          </cell>
          <cell r="D1528">
            <v>143.21899999999999</v>
          </cell>
        </row>
        <row r="1529">
          <cell r="A1529" t="str">
            <v>001.28.00280</v>
          </cell>
          <cell r="B1529" t="str">
            <v>Fornecimento e instalação de placa de advertência com os dizeres """"""""perigo de morte alta tensão""""""""</v>
          </cell>
          <cell r="C1529" t="str">
            <v>PC</v>
          </cell>
          <cell r="D1529">
            <v>36.119199999999999</v>
          </cell>
        </row>
        <row r="1530">
          <cell r="A1530" t="str">
            <v>001.28.00300</v>
          </cell>
          <cell r="B1530" t="str">
            <v>Fornecimento e instalação de arame de aço galvanizado nº 14bwg (27 2g/m)</v>
          </cell>
          <cell r="C1530" t="str">
            <v>KG</v>
          </cell>
          <cell r="D1530">
            <v>8.3538999999999994</v>
          </cell>
        </row>
        <row r="1531">
          <cell r="A1531" t="str">
            <v>001.28.00320</v>
          </cell>
          <cell r="B1531" t="str">
            <v>Fornecimento e instalação de cabo de aço 6.4mm 1/4""""""""</v>
          </cell>
          <cell r="C1531" t="str">
            <v>ML</v>
          </cell>
          <cell r="D1531">
            <v>2.5829</v>
          </cell>
        </row>
        <row r="1532">
          <cell r="A1532" t="str">
            <v>001.28.00340</v>
          </cell>
          <cell r="B1532" t="str">
            <v>Esticador galvanizado de diâm. 1/2""""""""</v>
          </cell>
          <cell r="C1532" t="str">
            <v>UN</v>
          </cell>
          <cell r="D1532">
            <v>13.0357</v>
          </cell>
        </row>
        <row r="1533">
          <cell r="A1533" t="str">
            <v>001.28.00360</v>
          </cell>
          <cell r="B1533" t="str">
            <v>Fornecimento e instalação de sapatilha para cabo de aço ate 3/8</v>
          </cell>
          <cell r="C1533" t="str">
            <v>UN</v>
          </cell>
          <cell r="D1533">
            <v>1.5739000000000001</v>
          </cell>
        </row>
        <row r="1534">
          <cell r="A1534" t="str">
            <v>001.28.00380</v>
          </cell>
          <cell r="B1534" t="str">
            <v>Fornecimento e instalação de fita de alumínio para proteção de 1 x 10 mm</v>
          </cell>
          <cell r="C1534" t="str">
            <v>KG</v>
          </cell>
          <cell r="D1534">
            <v>34.317599999999999</v>
          </cell>
        </row>
        <row r="1535">
          <cell r="A1535" t="str">
            <v>001.28.00400</v>
          </cell>
          <cell r="B1535" t="str">
            <v>Fornecimento e instalação de arruela redonda para parafuso diam. 16.00 mm (5/8"""""""""""""""")</v>
          </cell>
          <cell r="C1535" t="str">
            <v>UN</v>
          </cell>
          <cell r="D1535">
            <v>0.79190000000000005</v>
          </cell>
        </row>
        <row r="1536">
          <cell r="A1536" t="str">
            <v>001.28.00420</v>
          </cell>
          <cell r="B1536" t="str">
            <v>Fornecimento e instalação de porca quadrada para parafuso diâmetro 16.00mm</v>
          </cell>
          <cell r="C1536" t="str">
            <v>UN</v>
          </cell>
          <cell r="D1536">
            <v>1.2239</v>
          </cell>
        </row>
        <row r="1537">
          <cell r="A1537" t="str">
            <v>001.28.00440</v>
          </cell>
          <cell r="B1537" t="str">
            <v>Fornecimento e instalação de Cabo de Alumínio Nú 2 CA AWG (Sem Alma)</v>
          </cell>
          <cell r="C1537" t="str">
            <v>KG</v>
          </cell>
          <cell r="D1537">
            <v>19.201499999999999</v>
          </cell>
        </row>
        <row r="1538">
          <cell r="A1538" t="str">
            <v>001.28.00460</v>
          </cell>
          <cell r="B1538" t="str">
            <v>Fornecimento e instalação de Cabo de Alumínio Nú 2 CAA AWG SPARROW</v>
          </cell>
          <cell r="C1538" t="str">
            <v>KG</v>
          </cell>
          <cell r="D1538">
            <v>16.049700000000001</v>
          </cell>
        </row>
        <row r="1539">
          <cell r="A1539" t="str">
            <v>001.28.00480</v>
          </cell>
          <cell r="B1539" t="str">
            <v>Fornecimento e Instalação de Cabo de Alumínio Multiplexado 3 x 1 x 35 mm2 + 35 mm2 - Fase CA, Isolamento com XLPE e Neutro Nú CAL</v>
          </cell>
          <cell r="C1539" t="str">
            <v>ML</v>
          </cell>
          <cell r="D1539">
            <v>12.3879</v>
          </cell>
        </row>
        <row r="1540">
          <cell r="A1540" t="str">
            <v>001.28.00500</v>
          </cell>
          <cell r="B1540" t="str">
            <v>Fornecimento e Instalação de Cabo de Alumínio Multiplexado 3 x 1 x 70 mm2 + 70 mm2 - Fase CA, Isolamento com XLPE e Neutro Nú CAL</v>
          </cell>
          <cell r="C1540" t="str">
            <v>ML</v>
          </cell>
          <cell r="D1540">
            <v>21.639299999999999</v>
          </cell>
        </row>
        <row r="1541">
          <cell r="A1541" t="str">
            <v>001.28.00520</v>
          </cell>
          <cell r="B1541" t="str">
            <v>Fornecimento e Instalação de Cabo de Alumínio Multiplexado 3 x 1 x 120 mm2 + 70 mm2 - Fase CA, Isolamento com XLPE e Neutro Nú CAL</v>
          </cell>
          <cell r="C1541" t="str">
            <v>ML</v>
          </cell>
          <cell r="D1541">
            <v>32.8491</v>
          </cell>
        </row>
        <row r="1542">
          <cell r="A1542" t="str">
            <v>001.28.00540</v>
          </cell>
          <cell r="B1542" t="str">
            <v>Fornecimento e instalação de Cruzeta de Concreto 90 x 90 x 2000 mm - 250 daN - Retangular</v>
          </cell>
          <cell r="C1542" t="str">
            <v>UN</v>
          </cell>
          <cell r="D1542">
            <v>63.207799999999999</v>
          </cell>
        </row>
        <row r="1543">
          <cell r="A1543" t="str">
            <v>001.28.00560</v>
          </cell>
          <cell r="B1543" t="str">
            <v>Fornecimento e Instalação de Mão Francesa Plana 3/16"""""""""""""""" x 32 x 619 mm</v>
          </cell>
          <cell r="C1543" t="str">
            <v>UN</v>
          </cell>
          <cell r="D1543">
            <v>7.5087000000000002</v>
          </cell>
        </row>
        <row r="1544">
          <cell r="A1544" t="str">
            <v>001.28.00580</v>
          </cell>
          <cell r="B1544" t="str">
            <v>Fornecimento e Instalação de Olhal Para Parafuso de Diam.16mm</v>
          </cell>
          <cell r="C1544" t="str">
            <v>UN</v>
          </cell>
          <cell r="D1544">
            <v>8.7087000000000003</v>
          </cell>
        </row>
        <row r="1545">
          <cell r="A1545" t="str">
            <v>001.28.00600</v>
          </cell>
          <cell r="B1545" t="str">
            <v>Fornecimento e Instalação de Isolador de Disco de 154.00 mm (6"""""""""""""""")</v>
          </cell>
          <cell r="C1545" t="str">
            <v>UN</v>
          </cell>
          <cell r="D1545">
            <v>25.358699999999999</v>
          </cell>
        </row>
        <row r="1546">
          <cell r="A1546" t="str">
            <v>001.28.00620</v>
          </cell>
          <cell r="B1546" t="str">
            <v>Fornecimento e instalação de Isolador de Pilar 15.00 Kv - 110 Kv</v>
          </cell>
          <cell r="C1546" t="str">
            <v>UN</v>
          </cell>
          <cell r="D1546">
            <v>59.3947</v>
          </cell>
        </row>
        <row r="1547">
          <cell r="A1547" t="str">
            <v>001.28.00640</v>
          </cell>
          <cell r="B1547" t="str">
            <v>Fornecimento e instalação de Isolador de Pilar 34,50 Kv - 170 Kv</v>
          </cell>
          <cell r="C1547" t="str">
            <v>UN</v>
          </cell>
          <cell r="D1547">
            <v>56.134700000000002</v>
          </cell>
        </row>
        <row r="1548">
          <cell r="A1548" t="str">
            <v>001.28.00650</v>
          </cell>
          <cell r="B1548" t="str">
            <v>Fornecimento e Instalação de Pino Auto Travante 16.00 x 140.00 mm 15/34.5 KV</v>
          </cell>
          <cell r="C1548" t="str">
            <v>UN</v>
          </cell>
          <cell r="D1548">
            <v>7.1462000000000003</v>
          </cell>
        </row>
        <row r="1549">
          <cell r="A1549" t="str">
            <v>001.28.00660</v>
          </cell>
          <cell r="B1549" t="str">
            <v>Fornecimento e Instalação de Pino Auto Travante 16.00 x 168.00 mm 15/34.5 KV</v>
          </cell>
          <cell r="C1549" t="str">
            <v>UN</v>
          </cell>
          <cell r="D1549">
            <v>6.8061999999999996</v>
          </cell>
        </row>
        <row r="1550">
          <cell r="A1550" t="str">
            <v>001.28.00670</v>
          </cell>
          <cell r="B1550" t="str">
            <v>Fornecimento e Instalação de Pino Auto Travante 16.00 x 200.00 mm 15/34.5 KV</v>
          </cell>
          <cell r="C1550" t="str">
            <v>UN</v>
          </cell>
          <cell r="D1550">
            <v>7.6462000000000003</v>
          </cell>
        </row>
        <row r="1551">
          <cell r="A1551" t="str">
            <v>001.28.00680</v>
          </cell>
          <cell r="B1551" t="str">
            <v>Fornecimento e Instalação de Arruela Quadrada 16.00 de 38.00mm X 3.00 mm com Furo de 18.00 mm</v>
          </cell>
          <cell r="C1551" t="str">
            <v>UN</v>
          </cell>
          <cell r="D1551">
            <v>0.58709999999999996</v>
          </cell>
        </row>
        <row r="1552">
          <cell r="A1552" t="str">
            <v>001.28.00700</v>
          </cell>
          <cell r="B1552" t="str">
            <v>Fornecimento e Instalação de Gancho Olhal</v>
          </cell>
          <cell r="C1552" t="str">
            <v>UN</v>
          </cell>
          <cell r="D1552">
            <v>6.5769000000000002</v>
          </cell>
        </row>
        <row r="1553">
          <cell r="A1553" t="str">
            <v>001.28.00720</v>
          </cell>
          <cell r="B1553" t="str">
            <v>Fornecimento e instalação de chave fusível XS 15 Kv 300 A 10 KA Mod C</v>
          </cell>
          <cell r="C1553" t="str">
            <v>UN</v>
          </cell>
          <cell r="D1553">
            <v>140.41839999999999</v>
          </cell>
        </row>
        <row r="1554">
          <cell r="A1554" t="str">
            <v>001.28.00740</v>
          </cell>
          <cell r="B1554" t="str">
            <v>Fornecimento e Instalação de Chave Fusível XS 36,2 Kv 300 A 5 KA Mod C</v>
          </cell>
          <cell r="C1554" t="str">
            <v>UN</v>
          </cell>
          <cell r="D1554">
            <v>205.5384</v>
          </cell>
        </row>
        <row r="1555">
          <cell r="A1555" t="str">
            <v>001.28.00760</v>
          </cell>
          <cell r="B1555" t="str">
            <v>Fornecimento e Instalação de Chave Seccionadora Unipolar 15 Kv 630 A 95 KV C/ Terminal</v>
          </cell>
          <cell r="C1555" t="str">
            <v>UN</v>
          </cell>
          <cell r="D1555">
            <v>236.57149999999999</v>
          </cell>
        </row>
        <row r="1556">
          <cell r="A1556" t="str">
            <v>001.28.00780</v>
          </cell>
          <cell r="B1556" t="str">
            <v>Fornecimento e Instalação de Chave Seccionadora Unipolar 36,2 Kv 630 A 95 KV C/ Terminal</v>
          </cell>
          <cell r="C1556" t="str">
            <v>UN</v>
          </cell>
          <cell r="D1556">
            <v>405.11919999999998</v>
          </cell>
        </row>
        <row r="1557">
          <cell r="A1557" t="str">
            <v>001.28.00800</v>
          </cell>
          <cell r="B1557" t="str">
            <v>Fornecimento e Instalação de Protetor de Bucha A. T. de Trafo 15 KV</v>
          </cell>
          <cell r="C1557" t="str">
            <v>UN</v>
          </cell>
          <cell r="D1557">
            <v>15.6869</v>
          </cell>
        </row>
        <row r="1558">
          <cell r="A1558" t="str">
            <v>001.28.00820</v>
          </cell>
          <cell r="B1558" t="str">
            <v>Fornecimento e Instalação de Elo Fusível de Alta Tensão 1 H 500 mm</v>
          </cell>
          <cell r="C1558" t="str">
            <v>UN</v>
          </cell>
          <cell r="D1558">
            <v>4.0476999999999999</v>
          </cell>
        </row>
        <row r="1559">
          <cell r="A1559" t="str">
            <v>001.28.00840</v>
          </cell>
          <cell r="B1559" t="str">
            <v>Fornecimento e Instalação de Elo Fusível de Alta Tensão 2 H 500 mm</v>
          </cell>
          <cell r="C1559" t="str">
            <v>UN</v>
          </cell>
          <cell r="D1559">
            <v>4.0476999999999999</v>
          </cell>
        </row>
        <row r="1560">
          <cell r="A1560" t="str">
            <v>001.28.00860</v>
          </cell>
          <cell r="B1560" t="str">
            <v>Fornecimento e Instalação de Elo Fusível de Alta Tensão 3 H 500 mm</v>
          </cell>
          <cell r="C1560" t="str">
            <v>UN</v>
          </cell>
          <cell r="D1560">
            <v>4.0476999999999999</v>
          </cell>
        </row>
        <row r="1561">
          <cell r="A1561" t="str">
            <v>001.28.00880</v>
          </cell>
          <cell r="B1561" t="str">
            <v>Fornecimento e Instalação de Elo Fusível de Alta Tensão 5 H 500 mm</v>
          </cell>
          <cell r="C1561" t="str">
            <v>UN</v>
          </cell>
          <cell r="D1561">
            <v>4.0476999999999999</v>
          </cell>
        </row>
        <row r="1562">
          <cell r="A1562" t="str">
            <v>001.28.00900</v>
          </cell>
          <cell r="B1562" t="str">
            <v>Fornecimento e Instalação de Elo Fusível de Alta Tensão 6 K 500 mm</v>
          </cell>
          <cell r="C1562" t="str">
            <v>UN</v>
          </cell>
          <cell r="D1562">
            <v>4.0476999999999999</v>
          </cell>
        </row>
        <row r="1563">
          <cell r="A1563" t="str">
            <v>001.28.00920</v>
          </cell>
          <cell r="B1563" t="str">
            <v>Fornecimento e Instalação de Elo Fusível de Alta Tensão 15 K 500 mm</v>
          </cell>
          <cell r="C1563" t="str">
            <v>UN</v>
          </cell>
          <cell r="D1563">
            <v>4.5476999999999999</v>
          </cell>
        </row>
        <row r="1564">
          <cell r="A1564" t="str">
            <v>001.28.00940</v>
          </cell>
          <cell r="B1564" t="str">
            <v>Fornecimento e Instalação de Elo Fusível de Alta Tensão 25 K 500 mm</v>
          </cell>
          <cell r="C1564" t="str">
            <v>UN</v>
          </cell>
          <cell r="D1564">
            <v>4.8476999999999997</v>
          </cell>
        </row>
        <row r="1565">
          <cell r="A1565" t="str">
            <v>001.28.00960</v>
          </cell>
          <cell r="B1565" t="str">
            <v>Fornecimento e Instalação de Para Raios 12 KV 10 KA Polimérico ZQP</v>
          </cell>
          <cell r="C1565" t="str">
            <v>UN</v>
          </cell>
          <cell r="D1565">
            <v>151.82839999999999</v>
          </cell>
        </row>
        <row r="1566">
          <cell r="A1566" t="str">
            <v>001.28.00980</v>
          </cell>
          <cell r="B1566" t="str">
            <v>Fornecimento e Instalação de Para Raios 30 KV 10 KA Polimérico ZQP</v>
          </cell>
          <cell r="C1566" t="str">
            <v>UN</v>
          </cell>
          <cell r="D1566">
            <v>351.63839999999999</v>
          </cell>
        </row>
        <row r="1567">
          <cell r="A1567" t="str">
            <v>001.28.01000</v>
          </cell>
          <cell r="B1567" t="str">
            <v>Fornecimento e Instalação de Suporte Padronizado para Transformador Para Poste DT 195 X 100 mm</v>
          </cell>
          <cell r="C1567" t="str">
            <v>UN</v>
          </cell>
          <cell r="D1567">
            <v>70.498400000000004</v>
          </cell>
        </row>
        <row r="1568">
          <cell r="A1568" t="str">
            <v>001.28.01020</v>
          </cell>
          <cell r="B1568" t="str">
            <v>Fornecimento e Instalação de Suporte Para Transformador Em Poste Circular 210 mm</v>
          </cell>
          <cell r="C1568" t="str">
            <v>UN</v>
          </cell>
          <cell r="D1568">
            <v>66.238399999999999</v>
          </cell>
        </row>
        <row r="1569">
          <cell r="A1569" t="str">
            <v>001.28.01040</v>
          </cell>
          <cell r="B1569" t="str">
            <v>Fornecimento e Instalação de Suporte Para Transformador Em Poste Circular 230 mm</v>
          </cell>
          <cell r="C1569" t="str">
            <v>UN</v>
          </cell>
          <cell r="D1569">
            <v>71.238399999999999</v>
          </cell>
        </row>
        <row r="1570">
          <cell r="A1570" t="str">
            <v>001.28.01060</v>
          </cell>
          <cell r="B1570" t="str">
            <v>Fornecimento e instalação de transformador Monofásico - MRT - Tensão Secundária 245/127 V 34.5 KV - 15 KVA</v>
          </cell>
          <cell r="C1570" t="str">
            <v>UN</v>
          </cell>
          <cell r="D1570">
            <v>2042.8607999999999</v>
          </cell>
        </row>
        <row r="1571">
          <cell r="A1571" t="str">
            <v>001.28.01080</v>
          </cell>
          <cell r="B1571" t="str">
            <v>Forneciemnto e instalação de transformador trifásico 13 8 13 2 6 6kv/220v primário em triângulo secundário em estrela 30 kva</v>
          </cell>
          <cell r="C1571" t="str">
            <v>UN</v>
          </cell>
          <cell r="D1571">
            <v>3501.8607999999999</v>
          </cell>
        </row>
        <row r="1572">
          <cell r="A1572" t="str">
            <v>001.28.01100</v>
          </cell>
          <cell r="B1572" t="str">
            <v>Forneciemnto e instalação de transformador trifásico 13 8 13 2 6 6kv/220v primário em triângulo secundário em estrela 45 kva</v>
          </cell>
          <cell r="C1572" t="str">
            <v>UN</v>
          </cell>
          <cell r="D1572">
            <v>4263.8608000000004</v>
          </cell>
        </row>
        <row r="1573">
          <cell r="A1573" t="str">
            <v>001.28.01120</v>
          </cell>
          <cell r="B1573" t="str">
            <v>Forneciemnto e instalação de transformador trifásico 13 8 13 2 6 6kv/220v primário em triângulo secundário em estrela 75 kva</v>
          </cell>
          <cell r="C1573" t="str">
            <v>UN</v>
          </cell>
          <cell r="D1573">
            <v>5924.0528000000004</v>
          </cell>
        </row>
        <row r="1574">
          <cell r="A1574" t="str">
            <v>001.28.01140</v>
          </cell>
          <cell r="B1574" t="str">
            <v>Forneciemnto e instalação de transformador trifásico 13 8 13 2 6 6kv/220v primário em triângulo secundário em estrela 112.5 kva</v>
          </cell>
          <cell r="C1574" t="str">
            <v>UN</v>
          </cell>
          <cell r="D1574">
            <v>7465.0680000000002</v>
          </cell>
        </row>
        <row r="1575">
          <cell r="A1575" t="str">
            <v>001.28.01160</v>
          </cell>
          <cell r="B1575" t="str">
            <v>Fornecimento e instalação de transformador trifásico 13 8 13 2 6 6kv/220v primário em triângulo secundário em estrela 150 kva</v>
          </cell>
          <cell r="C1575" t="str">
            <v>UN</v>
          </cell>
          <cell r="D1575">
            <v>9232.768</v>
          </cell>
        </row>
        <row r="1576">
          <cell r="A1576" t="str">
            <v>001.28.01180</v>
          </cell>
          <cell r="B1576" t="str">
            <v>Fornecimento e instalação de transformador trifásico 13 8 13 2 6 6kv/220v primário em triângulo secundário em estrela 15 kva</v>
          </cell>
          <cell r="C1576" t="str">
            <v>UN</v>
          </cell>
          <cell r="D1576">
            <v>2352.384</v>
          </cell>
        </row>
        <row r="1577">
          <cell r="A1577" t="str">
            <v>001.28.01200</v>
          </cell>
          <cell r="B1577" t="str">
            <v>Fornecimento e instalação de transformador trifásico 13 8 13 2 6 6kv/220v primário em triângulo secundário em estrela 225 kva</v>
          </cell>
          <cell r="C1577" t="str">
            <v>UN</v>
          </cell>
          <cell r="D1577">
            <v>12229.168</v>
          </cell>
        </row>
        <row r="1578">
          <cell r="A1578" t="str">
            <v>001.28.01220</v>
          </cell>
          <cell r="B1578" t="str">
            <v>Forneciemnto e instalação de transformador trifásico 13 8 13 2 6 6kv/220v primário em triângulo secundário em estrela 300 kva</v>
          </cell>
          <cell r="C1578" t="str">
            <v>UN</v>
          </cell>
          <cell r="D1578">
            <v>15342.168</v>
          </cell>
        </row>
        <row r="1579">
          <cell r="A1579" t="str">
            <v>001.28.01240</v>
          </cell>
          <cell r="B1579" t="str">
            <v>Fornecimento e trasformação de trasformador de distribuição trifásico, com resfriamento em banho de óleo mineral, para uso interno, potência 500 kva - classe de tensão 15 kv, transprimários de 13.800, 13.200, 12.600 - ligação delta e 220-127v, ligação e</v>
          </cell>
          <cell r="C1579" t="str">
            <v>UN</v>
          </cell>
          <cell r="D1579">
            <v>21867.96</v>
          </cell>
        </row>
        <row r="1580">
          <cell r="A1580" t="str">
            <v>001.28.01260</v>
          </cell>
          <cell r="B1580" t="str">
            <v>Fornecimento e instalação de parafuso cabeça quadrada """"""""""""""""máquina"""""""""""""""", dim.16.00mm x 125.00mm, incl. Porca Quadrada Diam. Interno 16.00 mm</v>
          </cell>
          <cell r="C1580" t="str">
            <v>CJ</v>
          </cell>
          <cell r="D1580">
            <v>3.0634999999999999</v>
          </cell>
        </row>
        <row r="1581">
          <cell r="A1581" t="str">
            <v>001.28.01280</v>
          </cell>
          <cell r="B1581" t="str">
            <v>Fornecimento e instalação de parafuso cabeça quadrada """"""""""""""""máquina"""""""""""""""", dim.16.00mm x 150.00mm, incl. Porca Quadrada Diam. Interno 16.00 mm</v>
          </cell>
          <cell r="C1581" t="str">
            <v>CJ</v>
          </cell>
          <cell r="D1581">
            <v>3.4434999999999998</v>
          </cell>
        </row>
        <row r="1582">
          <cell r="A1582" t="str">
            <v>001.28.01300</v>
          </cell>
          <cell r="B1582" t="str">
            <v>Fornecimento e instalação de parafuso cabeça quadrada """"""""""""""""máquina"""""""""""""""", dim.16.00mm x 200.00mm, incl. Porca Quadrada Diam. Interno 16.00 mm</v>
          </cell>
          <cell r="C1582" t="str">
            <v>CJ</v>
          </cell>
          <cell r="D1582">
            <v>3.6135000000000002</v>
          </cell>
        </row>
        <row r="1583">
          <cell r="A1583" t="str">
            <v>001.28.01320</v>
          </cell>
          <cell r="B1583" t="str">
            <v>Fornecimento e instalação de parafuso cabeça quadrada """"""""""""""""máquina"""""""""""""""", dim.16.00mm x 250.00mm, incl. Porca Quadrada Diam. Interno 16.00 mm</v>
          </cell>
          <cell r="C1583" t="str">
            <v>CJ</v>
          </cell>
          <cell r="D1583">
            <v>4.0735000000000001</v>
          </cell>
        </row>
        <row r="1584">
          <cell r="A1584" t="str">
            <v>001.28.01340</v>
          </cell>
          <cell r="B1584" t="str">
            <v>Fornecimento e instalação de parafuso cabeça quadrada """"""""""""""""máquina"""""""""""""""", dim.16.00mm x 300.00mm, incl. Porca Quadrada Diam. Interno 16.00 mm</v>
          </cell>
          <cell r="C1584" t="str">
            <v>CJ</v>
          </cell>
          <cell r="D1584">
            <v>4.7134999999999998</v>
          </cell>
        </row>
        <row r="1585">
          <cell r="A1585" t="str">
            <v>001.28.01360</v>
          </cell>
          <cell r="B1585" t="str">
            <v>Fornecimento e instalação de parafuso cabeça quadrada """"""""""""""""máquina"""""""""""""""", dim.16.00mm x 350.00mm, incl. Porca Quadrada Diam. Interno 16.00 mm</v>
          </cell>
          <cell r="C1585" t="str">
            <v>CJ</v>
          </cell>
          <cell r="D1585">
            <v>5.6435000000000004</v>
          </cell>
        </row>
        <row r="1586">
          <cell r="A1586" t="str">
            <v>001.28.01380</v>
          </cell>
          <cell r="B1586" t="str">
            <v>Fornecimento e instalação de parafuso cabeça quadrada """"""""""""""""máquina"""""""""""""""", dim.16.00mm x 400.00mm, incl. Porca Quadrada Diam. Interno 16.00 mm</v>
          </cell>
          <cell r="C1586" t="str">
            <v>CJ</v>
          </cell>
          <cell r="D1586">
            <v>6.1435000000000004</v>
          </cell>
        </row>
        <row r="1587">
          <cell r="A1587" t="str">
            <v>001.28.01400</v>
          </cell>
          <cell r="B1587" t="str">
            <v>Fornecimento e instalação de parafuso cabeça quadrada """"""""""""""""máquina"""""""""""""""", dim.16.00mm x 450.00mm, incl. Porca Quadrada Diam. Interno 16.00 mm</v>
          </cell>
          <cell r="C1587" t="str">
            <v>CJ</v>
          </cell>
          <cell r="D1587">
            <v>6.5434999999999999</v>
          </cell>
        </row>
        <row r="1588">
          <cell r="A1588" t="str">
            <v>001.28.01420</v>
          </cell>
          <cell r="B1588" t="str">
            <v>Fornecimento e instalação de parafuso cabeça quadrada """"""""""""""""máquina"""""""""""""""", dim.16.00mm x 500.00mm, incl. Porca Quadrada Diam. Interno 16.00 mm</v>
          </cell>
          <cell r="C1588" t="str">
            <v>CJ</v>
          </cell>
          <cell r="D1588">
            <v>7.2435</v>
          </cell>
        </row>
        <row r="1589">
          <cell r="A1589" t="str">
            <v>001.28.01440</v>
          </cell>
          <cell r="B1589" t="str">
            <v>Fornecimento e instalação de cinta circular de aço galvanizado diam. 150.00 mm</v>
          </cell>
          <cell r="C1589" t="str">
            <v>UN</v>
          </cell>
          <cell r="D1589">
            <v>14.858700000000001</v>
          </cell>
        </row>
        <row r="1590">
          <cell r="A1590" t="str">
            <v>001.28.01460</v>
          </cell>
          <cell r="B1590" t="str">
            <v>Fornecimento e instalação de cinta circular de aço galvanizado diam. 160.00 mm</v>
          </cell>
          <cell r="C1590" t="str">
            <v>UN</v>
          </cell>
          <cell r="D1590">
            <v>15.0587</v>
          </cell>
        </row>
        <row r="1591">
          <cell r="A1591" t="str">
            <v>001.28.01480</v>
          </cell>
          <cell r="B1591" t="str">
            <v>Fornecimento e instalação de cinta circular de aço galvanizado diam. 170.00 mm</v>
          </cell>
          <cell r="C1591" t="str">
            <v>UN</v>
          </cell>
          <cell r="D1591">
            <v>15.258699999999999</v>
          </cell>
        </row>
        <row r="1592">
          <cell r="A1592" t="str">
            <v>001.28.01500</v>
          </cell>
          <cell r="B1592" t="str">
            <v>Fornecimento e instalação de cinta circular de aço galvanizado diam. 180.00 mm</v>
          </cell>
          <cell r="C1592" t="str">
            <v>UN</v>
          </cell>
          <cell r="D1592">
            <v>15.6587</v>
          </cell>
        </row>
        <row r="1593">
          <cell r="A1593" t="str">
            <v>001.28.01520</v>
          </cell>
          <cell r="B1593" t="str">
            <v>Fornecimento e instalação de cinta circular de aço galvanizado diam. 190.00 mm</v>
          </cell>
          <cell r="C1593" t="str">
            <v>UN</v>
          </cell>
          <cell r="D1593">
            <v>17.2835</v>
          </cell>
        </row>
        <row r="1594">
          <cell r="A1594" t="str">
            <v>001.28.01540</v>
          </cell>
          <cell r="B1594" t="str">
            <v>Fornecimento e instalação de cinta circular de aço galvanizado diam. 200.00 mm</v>
          </cell>
          <cell r="C1594" t="str">
            <v>UN</v>
          </cell>
          <cell r="D1594">
            <v>16.6587</v>
          </cell>
        </row>
        <row r="1595">
          <cell r="A1595" t="str">
            <v>001.28.01560</v>
          </cell>
          <cell r="B1595" t="str">
            <v>Fornecimento e instalação de cinta circular de aço galvanizado diam. 210.00 mm</v>
          </cell>
          <cell r="C1595" t="str">
            <v>UN</v>
          </cell>
          <cell r="D1595">
            <v>16.9587</v>
          </cell>
        </row>
        <row r="1596">
          <cell r="A1596" t="str">
            <v>001.28.01580</v>
          </cell>
          <cell r="B1596" t="str">
            <v>Fornecimento e instalação de cinta circular de aço galvanizado diam. 220.00 mm</v>
          </cell>
          <cell r="C1596" t="str">
            <v>UN</v>
          </cell>
          <cell r="D1596">
            <v>19.807300000000001</v>
          </cell>
        </row>
        <row r="1597">
          <cell r="A1597" t="str">
            <v>001.28.01600</v>
          </cell>
          <cell r="B1597" t="str">
            <v>Fornecimento e instalação de cinta circular de aço galvanizado diam. 230.00 mm</v>
          </cell>
          <cell r="C1597" t="str">
            <v>UN</v>
          </cell>
          <cell r="D1597">
            <v>18.258700000000001</v>
          </cell>
        </row>
        <row r="1598">
          <cell r="A1598" t="str">
            <v>001.28.01620</v>
          </cell>
          <cell r="B1598" t="str">
            <v>Fornecimento e instalação de cinta circular de aço galvanizado diam. 240.00 mm</v>
          </cell>
          <cell r="C1598" t="str">
            <v>UN</v>
          </cell>
          <cell r="D1598">
            <v>18.558700000000002</v>
          </cell>
        </row>
        <row r="1599">
          <cell r="A1599" t="str">
            <v>001.28.01640</v>
          </cell>
          <cell r="B1599" t="str">
            <v>Fornecimento e instalação de cinta circular de aço galvanizado diam. 250.00 mm</v>
          </cell>
          <cell r="C1599" t="str">
            <v>UN</v>
          </cell>
          <cell r="D1599">
            <v>19.258700000000001</v>
          </cell>
        </row>
        <row r="1600">
          <cell r="A1600" t="str">
            <v>001.28.01660</v>
          </cell>
          <cell r="B1600" t="str">
            <v>Fornecimento e instalação de parafuso rosca dupla """"""""""""""""passante"""""""""""""""" dim.16.00mm x 350.00mm, incl. Porca Quadrada Diam. Interno 16.00 mm</v>
          </cell>
          <cell r="C1600" t="str">
            <v>CJ</v>
          </cell>
          <cell r="D1600">
            <v>8.3869000000000007</v>
          </cell>
        </row>
        <row r="1601">
          <cell r="A1601" t="str">
            <v>001.28.01680</v>
          </cell>
          <cell r="B1601" t="str">
            <v>Fornecimento e instalação de parafuso rosca dupla """"""""""""""""passante"""""""""""""""" dim.16.00mm x 400.00mm, incl. Porca Quadrada Diam. Interno 16.00 mm</v>
          </cell>
          <cell r="C1601" t="str">
            <v>CJ</v>
          </cell>
          <cell r="D1601">
            <v>8.3269000000000002</v>
          </cell>
        </row>
        <row r="1602">
          <cell r="A1602" t="str">
            <v>001.28.01700</v>
          </cell>
          <cell r="B1602" t="str">
            <v>Fornecimento e instalação de parafuso rosca dupla """"""""""""""""passante"""""""""""""""" dim.16.00mm x 450.00mm, incl. Porca Quadrada Diam. Interno 16.00 mm</v>
          </cell>
          <cell r="C1602" t="str">
            <v>CJ</v>
          </cell>
          <cell r="D1602">
            <v>9.4869000000000003</v>
          </cell>
        </row>
        <row r="1603">
          <cell r="A1603" t="str">
            <v>001.28.01720</v>
          </cell>
          <cell r="B1603" t="str">
            <v>Fornecimento e instalação de parafuso rosca dupla """"""""""""""""passante"""""""""""""""" dim.16.00mm x 500.00mm, incl. Porca Quadrada Diam. Interno 16.00 mm</v>
          </cell>
          <cell r="C1603" t="str">
            <v>CJ</v>
          </cell>
          <cell r="D1603">
            <v>10.0869</v>
          </cell>
        </row>
        <row r="1604">
          <cell r="A1604" t="str">
            <v>001.28.01740</v>
          </cell>
          <cell r="B1604" t="str">
            <v>Fornecimento e instalação de parafuso rosca dupla """"""""""""""""passante"""""""""""""""" dim.16.00mm x 550.00mm, incl. Porca Quadrada Diam. Interno 16.00 mm</v>
          </cell>
          <cell r="C1604" t="str">
            <v>CJ</v>
          </cell>
          <cell r="D1604">
            <v>10.386900000000001</v>
          </cell>
        </row>
        <row r="1605">
          <cell r="A1605" t="str">
            <v>001.28.01760</v>
          </cell>
          <cell r="B1605" t="str">
            <v>Fornecimento e instalação de sela p/ cruzeta de concreto</v>
          </cell>
          <cell r="C1605" t="str">
            <v>UN</v>
          </cell>
          <cell r="D1605">
            <v>7.6387</v>
          </cell>
        </row>
        <row r="1606">
          <cell r="A1606" t="str">
            <v>001.28.01780</v>
          </cell>
          <cell r="B1606" t="str">
            <v>Fornecimento e instalação de parafuso francês (cabeça abaulada) 16.00 mm x 45.00 mm, incl. Porca Quadrada Diam. Interno 16.00 mm</v>
          </cell>
          <cell r="C1606" t="str">
            <v>CJ</v>
          </cell>
          <cell r="D1606">
            <v>2.5434999999999999</v>
          </cell>
        </row>
        <row r="1607">
          <cell r="A1607" t="str">
            <v>001.28.01800</v>
          </cell>
          <cell r="B1607" t="str">
            <v>Fornecimento e instalação de parafuso francês (cabeça abaulada) 16.00 mm x150.00 mm incl. Porca Quadrada Diam. Interno 16.00 mm</v>
          </cell>
          <cell r="C1607" t="str">
            <v>CJ</v>
          </cell>
          <cell r="D1607">
            <v>3.5434999999999999</v>
          </cell>
        </row>
        <row r="1608">
          <cell r="A1608" t="str">
            <v>001.28.01810</v>
          </cell>
          <cell r="B1608" t="str">
            <v>Fornecimento e Instalação de Laço Pré Formado Lateral Simples Pref. Para Cabo 2 CAA - 15.00 KV</v>
          </cell>
          <cell r="C1608" t="str">
            <v>UN</v>
          </cell>
          <cell r="D1608">
            <v>4.5552000000000001</v>
          </cell>
        </row>
        <row r="1609">
          <cell r="A1609" t="str">
            <v>001.28.01815</v>
          </cell>
          <cell r="B1609" t="str">
            <v>Fornecimento e Instalação de Laço Pré Formado Lateral Simples Pref. Para Cabo 2 CAA - 34.5 KV</v>
          </cell>
          <cell r="C1609" t="str">
            <v>UN</v>
          </cell>
          <cell r="D1609">
            <v>4.8552</v>
          </cell>
        </row>
        <row r="1610">
          <cell r="A1610" t="str">
            <v>001.28.01820</v>
          </cell>
          <cell r="B1610" t="str">
            <v>Fornecimento e Instalação de Laço Pré Formado de Topo Pref. Para Cabo 2 CAA - 15.00 KV</v>
          </cell>
          <cell r="C1610" t="str">
            <v>UN</v>
          </cell>
          <cell r="D1610">
            <v>4.3095999999999997</v>
          </cell>
        </row>
        <row r="1611">
          <cell r="A1611" t="str">
            <v>001.28.01840</v>
          </cell>
          <cell r="B1611" t="str">
            <v>Fornecimento e Instalação de Laço Pré Formado de Topo Pref. Para Cabo 2 CAA - 34.5 KV</v>
          </cell>
          <cell r="C1611" t="str">
            <v>UN</v>
          </cell>
          <cell r="D1611">
            <v>5.1596000000000002</v>
          </cell>
        </row>
        <row r="1612">
          <cell r="A1612" t="str">
            <v>001.28.01860</v>
          </cell>
          <cell r="B1612" t="str">
            <v>Fornecimento e Instalação de Manilha Sapatilha</v>
          </cell>
          <cell r="C1612" t="str">
            <v>UN</v>
          </cell>
          <cell r="D1612">
            <v>8.1038999999999994</v>
          </cell>
        </row>
        <row r="1613">
          <cell r="A1613" t="str">
            <v>001.28.01880</v>
          </cell>
          <cell r="B1613" t="str">
            <v>Fornecimento e Instalação de Alça Pré-Formada Cabo 2 AWG</v>
          </cell>
          <cell r="C1613" t="str">
            <v>UN</v>
          </cell>
          <cell r="D1613">
            <v>2.8734999999999999</v>
          </cell>
        </row>
        <row r="1614">
          <cell r="A1614" t="str">
            <v>001.28.01900</v>
          </cell>
          <cell r="B1614" t="str">
            <v>Fornecimento e instalação de Conector Derivação Cunha  Tipo Estribo Normal - 2 - 4</v>
          </cell>
          <cell r="C1614" t="str">
            <v>UN</v>
          </cell>
          <cell r="D1614">
            <v>12.627700000000001</v>
          </cell>
        </row>
        <row r="1615">
          <cell r="A1615" t="str">
            <v>001.28.01920</v>
          </cell>
          <cell r="B1615" t="str">
            <v>Fornecimento e Instalação de Conector Derivação Tipo Cunha - AMP - Tipo II ou Similar</v>
          </cell>
          <cell r="C1615" t="str">
            <v>UN</v>
          </cell>
          <cell r="D1615">
            <v>4.8076999999999996</v>
          </cell>
        </row>
        <row r="1616">
          <cell r="A1616" t="str">
            <v>001.28.01940</v>
          </cell>
          <cell r="B1616" t="str">
            <v>Fornecimento e Instalação de Conector Derivação Cunha 602380-2  336, 4 - 2</v>
          </cell>
          <cell r="C1616" t="str">
            <v>UN</v>
          </cell>
          <cell r="D1616">
            <v>17.1477</v>
          </cell>
        </row>
        <row r="1617">
          <cell r="A1617" t="str">
            <v>001.28.01960</v>
          </cell>
          <cell r="B1617" t="str">
            <v>Fornecimento e Instalação de Conector Derivação p/Linha Viva 6 - 250</v>
          </cell>
          <cell r="C1617" t="str">
            <v>UN</v>
          </cell>
          <cell r="D1617">
            <v>12.2377</v>
          </cell>
        </row>
        <row r="1618">
          <cell r="A1618" t="str">
            <v>001.28.01980</v>
          </cell>
          <cell r="B1618" t="str">
            <v>Fornecimento e Instalação de Conector Transversal Tipo Cunha Para Aterramento 5/8"""""""""""""""" x ( 25 a 35 mm)</v>
          </cell>
          <cell r="C1618" t="str">
            <v>UN</v>
          </cell>
          <cell r="D1618">
            <v>16.587700000000002</v>
          </cell>
        </row>
        <row r="1619">
          <cell r="A1619" t="str">
            <v>001.28.02000</v>
          </cell>
          <cell r="B1619" t="str">
            <v>Fornecimento e Instalação de Cabo de Cobre Isolado XLPE 15 KV 16 mm2</v>
          </cell>
          <cell r="C1619" t="str">
            <v>ML</v>
          </cell>
          <cell r="D1619">
            <v>9.2004000000000001</v>
          </cell>
        </row>
        <row r="1620">
          <cell r="A1620" t="str">
            <v>001.28.02020</v>
          </cell>
          <cell r="B1620" t="str">
            <v>Fornecimento e Instalação de Cartucho P/ Conector AMP Vermelho 444504-2</v>
          </cell>
          <cell r="C1620" t="str">
            <v>UN</v>
          </cell>
          <cell r="D1620">
            <v>5.1069000000000004</v>
          </cell>
        </row>
        <row r="1621">
          <cell r="A1621" t="str">
            <v>001.28.02040</v>
          </cell>
          <cell r="B1621" t="str">
            <v>Fornecimento e Instalação de Conector Terminal Tipo Espada P/ Chave Faca - Terminal - 336,4 MCM 34 KV</v>
          </cell>
          <cell r="C1621" t="str">
            <v>UN</v>
          </cell>
          <cell r="D1621">
            <v>32.547699999999999</v>
          </cell>
        </row>
        <row r="1622">
          <cell r="A1622" t="str">
            <v>001.28.02060</v>
          </cell>
          <cell r="B1622" t="str">
            <v>Fornecimento e Instalação de Poste Duplo T 7mts (150 kg), com Engastamento Simples, incl Escavação e Reaterro Apiloado, conf. Normatização Rede Cemat</v>
          </cell>
          <cell r="C1622" t="str">
            <v>UN</v>
          </cell>
          <cell r="D1622">
            <v>243.11</v>
          </cell>
        </row>
        <row r="1623">
          <cell r="A1623" t="str">
            <v>001.28.02080</v>
          </cell>
          <cell r="B1623" t="str">
            <v>Fornecimento e Instalação de Poste Duplo T 9mts (150 kg), com Engastamento Simples, incl Escavação e Reaterro Apiloado, conf. Normatização Rede Cemat</v>
          </cell>
          <cell r="C1623" t="str">
            <v>UN</v>
          </cell>
          <cell r="D1623">
            <v>244.3389</v>
          </cell>
        </row>
        <row r="1624">
          <cell r="A1624" t="str">
            <v>001.28.02100</v>
          </cell>
          <cell r="B1624" t="str">
            <v>Fornecimento e Instalação de Poste Duplo T 10 mts (150 kg), com Engastamento Simples, incl Escavação e Reaterro Apiloado, conf. Normatização Rede Cemat</v>
          </cell>
          <cell r="C1624" t="str">
            <v>UN</v>
          </cell>
          <cell r="D1624">
            <v>255.971</v>
          </cell>
        </row>
        <row r="1625">
          <cell r="A1625" t="str">
            <v>001.28.02120</v>
          </cell>
          <cell r="B1625" t="str">
            <v>Fornecimento e Instalação de Poste Duplo T 11 mts (200 kg), com Engastamento Simples, incl Escavação e Reaterro Apiloado, conf. Normatização Rede Cemat</v>
          </cell>
          <cell r="C1625" t="str">
            <v>UN</v>
          </cell>
          <cell r="D1625">
            <v>498.64550000000003</v>
          </cell>
        </row>
        <row r="1626">
          <cell r="A1626" t="str">
            <v>001.28.02140</v>
          </cell>
          <cell r="B1626" t="str">
            <v>Fornecimento e Instalação de Poste Duplo T 12 mts (300 kg), com Engastamento Simples, incl Escavação e Reaterro Apiloado, conf. Normatização Rede Cemat</v>
          </cell>
          <cell r="C1626" t="str">
            <v>UN</v>
          </cell>
          <cell r="D1626">
            <v>495.43430000000001</v>
          </cell>
        </row>
        <row r="1627">
          <cell r="A1627" t="str">
            <v>001.28.02160</v>
          </cell>
          <cell r="B1627" t="str">
            <v>Fornecimento e Instalação de Poste Duplo T 10mts (300 kg), com Engastamento Reforçado, incl Escavação e Reaterro Apiloado, conf. Normatização Rede Cemat</v>
          </cell>
          <cell r="C1627" t="str">
            <v>UN</v>
          </cell>
          <cell r="D1627">
            <v>423.05829999999997</v>
          </cell>
        </row>
        <row r="1628">
          <cell r="A1628" t="str">
            <v>001.28.02180</v>
          </cell>
          <cell r="B1628" t="str">
            <v>Fornecimento e Instalação de Poste Duplo T 11mts (300 kg), com Engastamento Reforçado, incl Escavação e Reaterro Apiloado, conf. Normatização Rede Cemat</v>
          </cell>
          <cell r="C1628" t="str">
            <v>UN</v>
          </cell>
          <cell r="D1628">
            <v>553.99829999999997</v>
          </cell>
        </row>
        <row r="1629">
          <cell r="A1629" t="str">
            <v>001.28.02200</v>
          </cell>
          <cell r="B1629" t="str">
            <v>Fornecimento e Instalação de Poste Duplo T 10 mts (150 kg), com Engastamento em Solo Cimento, incl Escavação e Reaterro Apiloado, conf. Normatização Rede Cemat</v>
          </cell>
          <cell r="C1629" t="str">
            <v>UN</v>
          </cell>
          <cell r="D1629">
            <v>270.471</v>
          </cell>
        </row>
        <row r="1630">
          <cell r="A1630" t="str">
            <v>001.28.02220</v>
          </cell>
          <cell r="B1630" t="str">
            <v>Fornecimento e Instalação de Poste Duplo T 10 mts (300 kg), com Engastamento em Solo Cimento, incl Escavação e Reaterro Apiloado, conf. Normatização Rede Cemat</v>
          </cell>
          <cell r="C1630" t="str">
            <v>UN</v>
          </cell>
          <cell r="D1630">
            <v>381.78100000000001</v>
          </cell>
        </row>
        <row r="1631">
          <cell r="A1631" t="str">
            <v>001.28.02240</v>
          </cell>
          <cell r="B1631" t="str">
            <v>Fornecimento e Instalação de Poste Duplo T 11 mts (200 kg), com Engastamento em Solo Cimento, incl Escavação e Reaterro Apiloado, conf. Normatização Rede Cemat</v>
          </cell>
          <cell r="C1631" t="str">
            <v>UN</v>
          </cell>
          <cell r="D1631">
            <v>513.14549999999997</v>
          </cell>
        </row>
        <row r="1632">
          <cell r="A1632" t="str">
            <v>001.28.02260</v>
          </cell>
          <cell r="B1632" t="str">
            <v>Fornecimento e Instalação de Poste Duplo T 11 mts (300 kg), com Engastamento em Solo Cimento, incl Escavação e Reaterro Apiloado, conf. Normatização Rede Cemat</v>
          </cell>
          <cell r="C1632" t="str">
            <v>UN</v>
          </cell>
          <cell r="D1632">
            <v>513.34550000000002</v>
          </cell>
        </row>
        <row r="1633">
          <cell r="A1633" t="str">
            <v>001.28.02280</v>
          </cell>
          <cell r="B1633" t="str">
            <v>Fornecimento e Instalação de Poste Duplo T 10 mts (600 kg), com Engastamento em Concreto Fck= 15 Mpa, incl Escavação e Reaterro Apiloado, conf. Normatização Rede Cemat</v>
          </cell>
          <cell r="C1633" t="str">
            <v>UN</v>
          </cell>
          <cell r="D1633">
            <v>540.06359999999995</v>
          </cell>
        </row>
        <row r="1634">
          <cell r="A1634" t="str">
            <v>001.28.02300</v>
          </cell>
          <cell r="B1634" t="str">
            <v>Fornecimento e Instalação de Poste Duplo T 10 mts (1000 kg), com Engastamento em Concreto Fck= 15 Mpa, incl Escavação e Reaterro Apiloado, conf. Normatização Rede Cemat</v>
          </cell>
          <cell r="C1634" t="str">
            <v>UN</v>
          </cell>
          <cell r="D1634">
            <v>647.06359999999995</v>
          </cell>
        </row>
        <row r="1635">
          <cell r="A1635" t="str">
            <v>001.28.02320</v>
          </cell>
          <cell r="B1635" t="str">
            <v>Fornecimento e Instalação de Poste Duplo T 11 mts (600 kg), com Engastamento em Concreto Fck= 15 Mpa, incl Escavação e Reaterro Apiloado, conf. Normatização Rede Cemat</v>
          </cell>
          <cell r="C1635" t="str">
            <v>UN</v>
          </cell>
          <cell r="D1635">
            <v>919.69809999999995</v>
          </cell>
        </row>
        <row r="1636">
          <cell r="A1636" t="str">
            <v>001.28.02340</v>
          </cell>
          <cell r="B1636" t="str">
            <v>Fornecimento e Instalação de Poste Duplo T 11 mts (1000 kg), com Engastamento em Concreto Fck= 15 Mpa, incl Escavação e Reaterro Apiloado, conf. Normatização Rede Cemat</v>
          </cell>
          <cell r="C1636" t="str">
            <v>UN</v>
          </cell>
          <cell r="D1636">
            <v>919.69809999999995</v>
          </cell>
        </row>
        <row r="1637">
          <cell r="A1637" t="str">
            <v>001.28.02360</v>
          </cell>
          <cell r="B1637" t="str">
            <v>Fornecimento e Instalação de Poste Circular 7 mts (150 kg), com Engastamento Simples, incl Escavação e Reaterro Apiloado, conf. Normatização Rede Cemat</v>
          </cell>
          <cell r="C1637" t="str">
            <v>UN</v>
          </cell>
          <cell r="D1637">
            <v>282.3</v>
          </cell>
        </row>
        <row r="1638">
          <cell r="A1638" t="str">
            <v>001.28.02380</v>
          </cell>
          <cell r="B1638" t="str">
            <v>Fornecimento e Instalação de Poste Circular 9 mts (150 kg), com Engastamento Simples, incl Escavação e Reaterro Apiloado, conf. Normatização Rede Cemat</v>
          </cell>
          <cell r="C1638" t="str">
            <v>UN</v>
          </cell>
          <cell r="D1638">
            <v>351.37889999999999</v>
          </cell>
        </row>
        <row r="1639">
          <cell r="A1639" t="str">
            <v>001.28.02400</v>
          </cell>
          <cell r="B1639" t="str">
            <v>Fornecimento e Instalação de Poste Circular 10 mts (150 kg), com Engastamento Simples, incl Escavação e Reaterro Apiloado, conf. Normatização Rede Cemat</v>
          </cell>
          <cell r="C1639" t="str">
            <v>UN</v>
          </cell>
          <cell r="D1639">
            <v>466.02100000000002</v>
          </cell>
        </row>
        <row r="1640">
          <cell r="A1640" t="str">
            <v>001.28.02420</v>
          </cell>
          <cell r="B1640" t="str">
            <v>Fornecimento e Instalação de Poste Circular 11 mts (200 kg), com Engastamento Simples, incl Escavação e Reaterro Apiloado, conf. Normatização Rede Cemat</v>
          </cell>
          <cell r="C1640" t="str">
            <v>UN</v>
          </cell>
          <cell r="D1640">
            <v>487.06549999999999</v>
          </cell>
        </row>
        <row r="1641">
          <cell r="A1641" t="str">
            <v>001.28.02440</v>
          </cell>
          <cell r="B1641" t="str">
            <v>Fornecimento e Instalação de Poste Circular 12 mts (300 kg), com Engastamento Simples, incl Escavação e Reaterro Apiloado, conf. Normatização Rede Cemat</v>
          </cell>
          <cell r="C1641" t="str">
            <v>UN</v>
          </cell>
          <cell r="D1641">
            <v>495.43430000000001</v>
          </cell>
        </row>
        <row r="1642">
          <cell r="A1642" t="str">
            <v>001.28.02460</v>
          </cell>
          <cell r="B1642" t="str">
            <v>Fornecimento e Instalação de Poste Circular 10 mts (300 kg), com Engastamento Reforçado, incl Escavação e Reaterro Apiloado, conf. Normatização Rede Cemat</v>
          </cell>
          <cell r="C1642" t="str">
            <v>UN</v>
          </cell>
          <cell r="D1642">
            <v>566.44830000000002</v>
          </cell>
        </row>
        <row r="1643">
          <cell r="A1643" t="str">
            <v>001.28.02480</v>
          </cell>
          <cell r="B1643" t="str">
            <v>Fornecimento e Instalação de Poste Circular 10 mts (150 kg), com Engastamento em Solo Cimento, incl Escavação e Reaterro Apiloado, conf. Normatização Rede Cemat</v>
          </cell>
          <cell r="C1643" t="str">
            <v>UN</v>
          </cell>
          <cell r="D1643">
            <v>480.52100000000002</v>
          </cell>
        </row>
        <row r="1644">
          <cell r="A1644" t="str">
            <v>001.28.02500</v>
          </cell>
          <cell r="B1644" t="str">
            <v>Fornecimento e Instalação de Poste Circular 10 mts (300 kg), com Engastamento em Solo Cimento, incl Escavação e Reaterro Apiloado, conf. Normatização Rede Cemat</v>
          </cell>
          <cell r="C1644" t="str">
            <v>UN</v>
          </cell>
          <cell r="D1644">
            <v>525.17100000000005</v>
          </cell>
        </row>
        <row r="1645">
          <cell r="A1645" t="str">
            <v>001.28.02520</v>
          </cell>
          <cell r="B1645" t="str">
            <v>Fornecimento e Instalação de Poste Circular 11 mts (200 kg), com Engastamento em Solo Cimento, incl Escavação e Reaterro Apiloado, conf. Normatização Rede Cemat</v>
          </cell>
          <cell r="C1645" t="str">
            <v>UN</v>
          </cell>
          <cell r="D1645">
            <v>501.56549999999999</v>
          </cell>
        </row>
        <row r="1646">
          <cell r="A1646" t="str">
            <v>001.28.02540</v>
          </cell>
          <cell r="B1646" t="str">
            <v>Fornecimento e Instalação de Poste Circular 11 mts (300 kg), com Engastamento em Solo Cimento, incl Escavação e Reaterro Apiloado, conf. Normatização Rede Cemat</v>
          </cell>
          <cell r="C1646" t="str">
            <v>UN</v>
          </cell>
          <cell r="D1646">
            <v>509.5455</v>
          </cell>
        </row>
        <row r="1647">
          <cell r="A1647" t="str">
            <v>001.28.02560</v>
          </cell>
          <cell r="B1647" t="str">
            <v>Fornecimento e Instalação de Poste Circular 10 mts (600 kg), com Engastamento em Concreto Fck= 15 Mpa, incl Escavação e Reaterro Apiloado, conf. Normatização Rede Cemat</v>
          </cell>
          <cell r="C1647" t="str">
            <v>UN</v>
          </cell>
          <cell r="D1647">
            <v>515.21360000000004</v>
          </cell>
        </row>
        <row r="1648">
          <cell r="A1648" t="str">
            <v>001.28.02580</v>
          </cell>
          <cell r="B1648" t="str">
            <v>Fornecimento e Instalação de Poste Circular 10 mts (1000 kg), com Engastamento em Concreto Fck= 15 Mpa, incl Escavação e Reaterro Apiloado, conf. Normatização Rede Cemat</v>
          </cell>
          <cell r="C1648" t="str">
            <v>UN</v>
          </cell>
          <cell r="D1648">
            <v>703.19359999999995</v>
          </cell>
        </row>
        <row r="1649">
          <cell r="A1649" t="str">
            <v>001.28.02600</v>
          </cell>
          <cell r="B1649" t="str">
            <v>Fornecimento e Instalação de Poste Circular 11 mts (600 kg), com Engastamento em Concreto Fck= 15 Mpa, incl Escavação e Reaterro Apiloado, conf. Normatização Rede Cemat</v>
          </cell>
          <cell r="C1649" t="str">
            <v>UN</v>
          </cell>
          <cell r="D1649">
            <v>575.95809999999994</v>
          </cell>
        </row>
        <row r="1650">
          <cell r="A1650" t="str">
            <v>001.28.02620</v>
          </cell>
          <cell r="B1650" t="str">
            <v>Fornecimento e Instalação de Poste Circular 11 mts (1000 kg), com Engastamento em Concreto Fck= 15 Mpa, incl Escavação e Reaterro Apiloado, conf. Normatização Rede Cemat</v>
          </cell>
          <cell r="C1650" t="str">
            <v>UN</v>
          </cell>
          <cell r="D1650">
            <v>988.71810000000005</v>
          </cell>
        </row>
        <row r="1651">
          <cell r="A1651" t="str">
            <v>001.29</v>
          </cell>
          <cell r="B1651" t="str">
            <v>INSTALAÇÕES ELÉTRICAS - SERVIÇOS DE MANUTENÇÃO</v>
          </cell>
        </row>
        <row r="1652">
          <cell r="A1652" t="str">
            <v>001.29.00020</v>
          </cell>
          <cell r="B1652" t="str">
            <v>Revisão em ponto de energia c/ reaperto e substituição de fita isolante</v>
          </cell>
          <cell r="C1652" t="str">
            <v>PT</v>
          </cell>
          <cell r="D1652">
            <v>4.7295999999999996</v>
          </cell>
        </row>
        <row r="1653">
          <cell r="A1653" t="str">
            <v>001.29.00040</v>
          </cell>
          <cell r="B1653" t="str">
            <v>Fornecimento e substituição de espelho (ou placa) p/ tomada e/ou interruptor 4""""""""""""""""""""""""""""""""x2""""""""""""""""""""""""""""""""</v>
          </cell>
          <cell r="C1653" t="str">
            <v>UN</v>
          </cell>
          <cell r="D1653">
            <v>1.5751999999999999</v>
          </cell>
        </row>
        <row r="1654">
          <cell r="A1654" t="str">
            <v>001.29.00060</v>
          </cell>
          <cell r="B1654" t="str">
            <v>Fornecimento e substituição de espelho (ou placa) p/ tomada e/ou interruptor 4""""""""""""""""""""""""""""""""x4""""""""""""""""""""""""""""""""</v>
          </cell>
          <cell r="C1654" t="str">
            <v>UN</v>
          </cell>
          <cell r="D1654">
            <v>2.9051999999999998</v>
          </cell>
        </row>
        <row r="1655">
          <cell r="A1655" t="str">
            <v>001.29.00080</v>
          </cell>
          <cell r="B1655" t="str">
            <v>Fornecimento e substituição de tomada simples universal com espelho</v>
          </cell>
          <cell r="C1655" t="str">
            <v>UN</v>
          </cell>
          <cell r="D1655">
            <v>6.0091000000000001</v>
          </cell>
        </row>
        <row r="1656">
          <cell r="A1656" t="str">
            <v>001.29.00100</v>
          </cell>
          <cell r="B1656" t="str">
            <v>Fornecimento e substituição de interruptor c/ uma tecla simples c/ espelho</v>
          </cell>
          <cell r="C1656" t="str">
            <v>UN</v>
          </cell>
          <cell r="D1656">
            <v>6.4090999999999996</v>
          </cell>
        </row>
        <row r="1657">
          <cell r="A1657" t="str">
            <v>001.29.00120</v>
          </cell>
          <cell r="B1657" t="str">
            <v>Fornecimento e substituição de interruptor c/ duas teclas simples c/ espelho</v>
          </cell>
          <cell r="C1657" t="str">
            <v>UN</v>
          </cell>
          <cell r="D1657">
            <v>7.8620999999999999</v>
          </cell>
        </row>
        <row r="1658">
          <cell r="A1658" t="str">
            <v>001.29.00140</v>
          </cell>
          <cell r="B1658" t="str">
            <v>Forencimento e substituição de interruptor c/ tres teclas simples c/ espelho</v>
          </cell>
          <cell r="C1658" t="str">
            <v>UN</v>
          </cell>
          <cell r="D1658">
            <v>13.9367</v>
          </cell>
        </row>
        <row r="1659">
          <cell r="A1659" t="str">
            <v>001.29.00160</v>
          </cell>
          <cell r="B1659" t="str">
            <v>Fornecimento e substituição de interruptor c/ uma tecla paralela e espelho</v>
          </cell>
          <cell r="C1659" t="str">
            <v>UN</v>
          </cell>
          <cell r="D1659">
            <v>13.6784</v>
          </cell>
        </row>
        <row r="1660">
          <cell r="A1660" t="str">
            <v>001.29.00180</v>
          </cell>
          <cell r="B1660" t="str">
            <v>Fornecimento e substituição de reator simples a.f.p./p.r. - 1x20 w</v>
          </cell>
          <cell r="C1660" t="str">
            <v>UN</v>
          </cell>
          <cell r="D1660">
            <v>24.1907</v>
          </cell>
        </row>
        <row r="1661">
          <cell r="A1661" t="str">
            <v>001.29.00200</v>
          </cell>
          <cell r="B1661" t="str">
            <v>Fornecimento e substituição de reator simples a.f.p./p.r. - 1x40 w</v>
          </cell>
          <cell r="C1661" t="str">
            <v>UN</v>
          </cell>
          <cell r="D1661">
            <v>34.1907</v>
          </cell>
        </row>
        <row r="1662">
          <cell r="A1662" t="str">
            <v>001.29.00220</v>
          </cell>
          <cell r="B1662" t="str">
            <v>Fornecimento e substituição de reator duplo a.f.p./p.r. - 2x20 w</v>
          </cell>
          <cell r="C1662" t="str">
            <v>UN</v>
          </cell>
          <cell r="D1662">
            <v>34.794499999999999</v>
          </cell>
        </row>
        <row r="1663">
          <cell r="A1663" t="str">
            <v>001.29.00240</v>
          </cell>
          <cell r="B1663" t="str">
            <v>Fornecimento e substituição de reator duplo a.f.p./p.r. - 2x40 w</v>
          </cell>
          <cell r="C1663" t="str">
            <v>UN</v>
          </cell>
          <cell r="D1663">
            <v>34.794499999999999</v>
          </cell>
        </row>
        <row r="1664">
          <cell r="A1664" t="str">
            <v>001.29.00260</v>
          </cell>
          <cell r="B1664" t="str">
            <v>Fornecimento e substituição de lâmpada incandescente de 60 w</v>
          </cell>
          <cell r="C1664" t="str">
            <v>UN</v>
          </cell>
          <cell r="D1664">
            <v>1.8738999999999999</v>
          </cell>
        </row>
        <row r="1665">
          <cell r="A1665" t="str">
            <v>001.29.00280</v>
          </cell>
          <cell r="B1665" t="str">
            <v>Fornecimento e substituição de lâmpada incandescente de 100 w</v>
          </cell>
          <cell r="C1665" t="str">
            <v>UN</v>
          </cell>
          <cell r="D1665">
            <v>2.2139000000000002</v>
          </cell>
        </row>
        <row r="1666">
          <cell r="A1666" t="str">
            <v>001.29.00300</v>
          </cell>
          <cell r="B1666" t="str">
            <v>Fornecimento e substituição de lâmpada fluorescente de 20 w</v>
          </cell>
          <cell r="C1666" t="str">
            <v>UN</v>
          </cell>
          <cell r="D1666">
            <v>4.0038999999999998</v>
          </cell>
        </row>
        <row r="1667">
          <cell r="A1667" t="str">
            <v>001.29.00320</v>
          </cell>
          <cell r="B1667" t="str">
            <v>Fornecimento e substituição de lâmpada fluorescente de 40 w</v>
          </cell>
          <cell r="C1667" t="str">
            <v>UN</v>
          </cell>
          <cell r="D1667">
            <v>4.0038999999999998</v>
          </cell>
        </row>
        <row r="1668">
          <cell r="A1668" t="str">
            <v>001.29.00340</v>
          </cell>
          <cell r="B1668" t="str">
            <v>Fornecimento e substituição de disjuntor monopolar de 15 a</v>
          </cell>
          <cell r="C1668" t="str">
            <v>UN</v>
          </cell>
          <cell r="D1668">
            <v>8.6952999999999996</v>
          </cell>
        </row>
        <row r="1669">
          <cell r="A1669" t="str">
            <v>001.29.00360</v>
          </cell>
          <cell r="B1669" t="str">
            <v>Fornecimento e substituição de disjuntor monopolar de 20 a</v>
          </cell>
          <cell r="C1669" t="str">
            <v>UN</v>
          </cell>
          <cell r="D1669">
            <v>8.6952999999999996</v>
          </cell>
        </row>
        <row r="1670">
          <cell r="A1670" t="str">
            <v>001.29.00380</v>
          </cell>
          <cell r="B1670" t="str">
            <v>Fornecimento e substituição de disjuntor monopolar de 30 a</v>
          </cell>
          <cell r="C1670" t="str">
            <v>UN</v>
          </cell>
          <cell r="D1670">
            <v>8.6952999999999996</v>
          </cell>
        </row>
        <row r="1671">
          <cell r="A1671" t="str">
            <v>001.29.00400</v>
          </cell>
          <cell r="B1671" t="str">
            <v>Fornecimento e substituição de disjuntor monopolar de 40 a</v>
          </cell>
          <cell r="C1671" t="str">
            <v>UN</v>
          </cell>
          <cell r="D1671">
            <v>10.5953</v>
          </cell>
        </row>
        <row r="1672">
          <cell r="A1672" t="str">
            <v>001.29.00420</v>
          </cell>
          <cell r="B1672" t="str">
            <v>Fornecimento e substituição de disjuntor monopolar de 50 a</v>
          </cell>
          <cell r="C1672" t="str">
            <v>UN</v>
          </cell>
          <cell r="D1672">
            <v>10.5953</v>
          </cell>
        </row>
        <row r="1673">
          <cell r="A1673" t="str">
            <v>001.29.00440</v>
          </cell>
          <cell r="B1673" t="str">
            <v>Fornecimento e substituição de disjuntor bipolar de 15 a</v>
          </cell>
          <cell r="C1673" t="str">
            <v>UN</v>
          </cell>
          <cell r="D1673">
            <v>34.9407</v>
          </cell>
        </row>
        <row r="1674">
          <cell r="A1674" t="str">
            <v>001.29.00460</v>
          </cell>
          <cell r="B1674" t="str">
            <v>Fornecimento e substituição de disjuntor bipolar de 20 a</v>
          </cell>
          <cell r="C1674" t="str">
            <v>UN</v>
          </cell>
          <cell r="D1674">
            <v>34.9407</v>
          </cell>
        </row>
        <row r="1675">
          <cell r="A1675" t="str">
            <v>001.29.00480</v>
          </cell>
          <cell r="B1675" t="str">
            <v>Fornecimento e substituição de disjuntor bipolar de 30 a</v>
          </cell>
          <cell r="C1675" t="str">
            <v>UN</v>
          </cell>
          <cell r="D1675">
            <v>34.9407</v>
          </cell>
        </row>
        <row r="1676">
          <cell r="A1676" t="str">
            <v>001.29.00500</v>
          </cell>
          <cell r="B1676" t="str">
            <v>Fornecimento e substituição de disjuntor bipolar de 40 a</v>
          </cell>
          <cell r="C1676" t="str">
            <v>UN</v>
          </cell>
          <cell r="D1676">
            <v>34.9407</v>
          </cell>
        </row>
        <row r="1677">
          <cell r="A1677" t="str">
            <v>001.29.00520</v>
          </cell>
          <cell r="B1677" t="str">
            <v>Fornecimento e substituição de disjuntor bipolar de 50 a</v>
          </cell>
          <cell r="C1677" t="str">
            <v>UN</v>
          </cell>
          <cell r="D1677">
            <v>34.9407</v>
          </cell>
        </row>
        <row r="1678">
          <cell r="A1678" t="str">
            <v>001.29.00540</v>
          </cell>
          <cell r="B1678" t="str">
            <v>Fornecimento e substituição de disjuntor tripolar de 15 a</v>
          </cell>
          <cell r="C1678" t="str">
            <v>UN</v>
          </cell>
          <cell r="D1678">
            <v>36.662300000000002</v>
          </cell>
        </row>
        <row r="1679">
          <cell r="A1679" t="str">
            <v>001.29.00560</v>
          </cell>
          <cell r="B1679" t="str">
            <v>Fornecimento e substituição de disjuntor tripolar de 20 a</v>
          </cell>
          <cell r="C1679" t="str">
            <v>UN</v>
          </cell>
          <cell r="D1679">
            <v>36.662300000000002</v>
          </cell>
        </row>
        <row r="1680">
          <cell r="A1680" t="str">
            <v>001.29.00580</v>
          </cell>
          <cell r="B1680" t="str">
            <v>Fornecimento e substituição de disjuntor tripolar de 30 a</v>
          </cell>
          <cell r="C1680" t="str">
            <v>UN</v>
          </cell>
          <cell r="D1680">
            <v>35.638399999999997</v>
          </cell>
        </row>
        <row r="1681">
          <cell r="A1681" t="str">
            <v>001.29.00600</v>
          </cell>
          <cell r="B1681" t="str">
            <v>Fornecimento e substituição de disjuntor tripolar de 40 a</v>
          </cell>
          <cell r="C1681" t="str">
            <v>UN</v>
          </cell>
          <cell r="D1681">
            <v>36.662300000000002</v>
          </cell>
        </row>
        <row r="1682">
          <cell r="A1682" t="str">
            <v>001.29.00620</v>
          </cell>
          <cell r="B1682" t="str">
            <v>Fornecimento e substituição de disjuntor tripolar de 50 a</v>
          </cell>
          <cell r="C1682" t="str">
            <v>UN</v>
          </cell>
          <cell r="D1682">
            <v>36.662300000000002</v>
          </cell>
        </row>
        <row r="1683">
          <cell r="A1683" t="str">
            <v>001.29.00640</v>
          </cell>
          <cell r="B1683" t="str">
            <v>Fornecimento e substituição de disjuntor tripolar de 70 a</v>
          </cell>
          <cell r="C1683" t="str">
            <v>UN</v>
          </cell>
          <cell r="D1683">
            <v>44.762300000000003</v>
          </cell>
        </row>
        <row r="1684">
          <cell r="A1684" t="str">
            <v>001.29.00660</v>
          </cell>
          <cell r="B1684" t="str">
            <v>Fornecimento e substituição de disjuntor tripolar de 90 a</v>
          </cell>
          <cell r="C1684" t="str">
            <v>UN</v>
          </cell>
          <cell r="D1684">
            <v>44.762300000000003</v>
          </cell>
        </row>
        <row r="1685">
          <cell r="A1685" t="str">
            <v>001.29.00680</v>
          </cell>
          <cell r="B1685" t="str">
            <v>Fornecimento e substituição de disjuntor tripolar de 100 a</v>
          </cell>
          <cell r="C1685" t="str">
            <v>UN</v>
          </cell>
          <cell r="D1685">
            <v>44.762300000000003</v>
          </cell>
        </row>
        <row r="1686">
          <cell r="A1686" t="str">
            <v>001.30</v>
          </cell>
          <cell r="B1686" t="str">
            <v>INSTALAÇÕES HIDRÁULICAS - PRELIMINARES</v>
          </cell>
        </row>
        <row r="1687">
          <cell r="A1687" t="str">
            <v>001.30.00020</v>
          </cell>
          <cell r="B1687" t="str">
            <v>Abertura e enchimento de rasgos na alvenaria para passagem de canalização diâmetro 1/2 à 1 pol</v>
          </cell>
          <cell r="C1687" t="str">
            <v>ML</v>
          </cell>
          <cell r="D1687">
            <v>2.0659999999999998</v>
          </cell>
        </row>
        <row r="1688">
          <cell r="A1688" t="str">
            <v>001.30.00040</v>
          </cell>
          <cell r="B1688" t="str">
            <v>Abertura e enchimento de rasgos na alvenaria para passagem de canalização diâmetro 1 1/4 à 2 pol</v>
          </cell>
          <cell r="C1688" t="str">
            <v>ML</v>
          </cell>
          <cell r="D1688">
            <v>2.7524000000000002</v>
          </cell>
        </row>
        <row r="1689">
          <cell r="A1689" t="str">
            <v>001.30.00060</v>
          </cell>
          <cell r="B1689" t="str">
            <v>Abertura e enchimento de rasgos na alvenaria para passagem de canalização diâmetro 2.5 à 4 pol</v>
          </cell>
          <cell r="C1689" t="str">
            <v>ML</v>
          </cell>
          <cell r="D1689">
            <v>3.8664999999999998</v>
          </cell>
        </row>
        <row r="1690">
          <cell r="A1690" t="str">
            <v>001.30.00080</v>
          </cell>
          <cell r="B1690" t="str">
            <v>Abertura e enchimento de rasgos no concreto para passagem de canalização diâmetro de 1/2 à 1 pol</v>
          </cell>
          <cell r="C1690" t="str">
            <v>ML</v>
          </cell>
          <cell r="D1690">
            <v>4.5274000000000001</v>
          </cell>
        </row>
        <row r="1691">
          <cell r="A1691" t="str">
            <v>001.30.00100</v>
          </cell>
          <cell r="B1691" t="str">
            <v>Fornecimento e Instalação de Caixa de Água de PVC, Incl Tampa, de 500 litros</v>
          </cell>
          <cell r="C1691" t="str">
            <v>UN</v>
          </cell>
          <cell r="D1691">
            <v>149.15940000000001</v>
          </cell>
        </row>
        <row r="1692">
          <cell r="A1692" t="str">
            <v>001.30.00120</v>
          </cell>
          <cell r="B1692" t="str">
            <v>Fornecimento e Instalação de Caixa de Água de PVC, Incl Tampa, de 1000 litros</v>
          </cell>
          <cell r="C1692" t="str">
            <v>UN</v>
          </cell>
          <cell r="D1692">
            <v>248.32939999999999</v>
          </cell>
        </row>
        <row r="1693">
          <cell r="A1693" t="str">
            <v>001.30.00140</v>
          </cell>
          <cell r="B1693" t="str">
            <v>Execução de Cisterna em Concreto Armado 10.000 lts, Dim. Compr.= 4.20 mts, Larg.= 2.70 mts, Prof.= 1.40 mts, Sendo Impremebilizada Internamente Com Imperm. Cristaliz., Chapisc. Com Aditivo de Alto Desempenho, e Argamassa Com Impermeab. Conf. Det. SINFRA</v>
          </cell>
          <cell r="C1693" t="str">
            <v>UN</v>
          </cell>
          <cell r="D1693">
            <v>3193.7806999999998</v>
          </cell>
        </row>
        <row r="1694">
          <cell r="A1694" t="str">
            <v>001.30.00160</v>
          </cell>
          <cell r="B1694" t="str">
            <v>Fornecimento e instalação de bóia interna tipo (são paulo) p/ caixa de água  amarelo bruto n.1350 marca deca 1/2 pol</v>
          </cell>
          <cell r="C1694" t="str">
            <v>UN</v>
          </cell>
          <cell r="D1694">
            <v>31.144500000000001</v>
          </cell>
        </row>
        <row r="1695">
          <cell r="A1695" t="str">
            <v>001.30.00180</v>
          </cell>
          <cell r="B1695" t="str">
            <v>Fornecimento e instalação de bóia interna tipo (são paulo) p/ caixa de água  amarelo bruto n.1350 marca deca 3/4 pol</v>
          </cell>
          <cell r="C1695" t="str">
            <v>UN</v>
          </cell>
          <cell r="D1695">
            <v>32.7545</v>
          </cell>
        </row>
        <row r="1696">
          <cell r="A1696" t="str">
            <v>001.30.00200</v>
          </cell>
          <cell r="B1696" t="str">
            <v>Fornecimento e instalação de bóia interna tipo (são paulo) p/ caixa de água  amarelo bruto n.1350 marca deca 1 pol</v>
          </cell>
          <cell r="C1696" t="str">
            <v>UN</v>
          </cell>
          <cell r="D1696">
            <v>42.686700000000002</v>
          </cell>
        </row>
        <row r="1697">
          <cell r="A1697" t="str">
            <v>001.30.00220</v>
          </cell>
          <cell r="B1697" t="str">
            <v>Fornecimento e instalação de bóia interna tipo (são paulo) p/ caixa de água  amarelo bruto n.1350 marca deca 1 1/4 pol</v>
          </cell>
          <cell r="C1697" t="str">
            <v>UN</v>
          </cell>
          <cell r="D1697">
            <v>57.580399999999997</v>
          </cell>
        </row>
        <row r="1698">
          <cell r="A1698" t="str">
            <v>001.30.00240</v>
          </cell>
          <cell r="B1698" t="str">
            <v>Fornecimento e instalação de bóia interna tipo (são paulo) p/ caixa de água  amarelo bruto n.1350 marca deca 1 1/2 pol</v>
          </cell>
          <cell r="C1698" t="str">
            <v>UN</v>
          </cell>
          <cell r="D1698">
            <v>72.705600000000004</v>
          </cell>
        </row>
        <row r="1699">
          <cell r="A1699" t="str">
            <v>001.30.00260</v>
          </cell>
          <cell r="B1699" t="str">
            <v>Fornecimento e instalação de bóia interna tipo (são paulo) p/ caixa de água  amarelo bruto n.1350 marca deca 2 pol</v>
          </cell>
          <cell r="C1699" t="str">
            <v>UN</v>
          </cell>
          <cell r="D1699">
            <v>85.890799999999999</v>
          </cell>
        </row>
        <row r="1700">
          <cell r="A1700" t="str">
            <v>001.30.00280</v>
          </cell>
          <cell r="B1700" t="str">
            <v>Fornecimento e Instalação de Torneira Bóia p/ Caixa de Água em PVC  3/4 pol</v>
          </cell>
          <cell r="C1700" t="str">
            <v>UN</v>
          </cell>
          <cell r="D1700">
            <v>5.4844999999999997</v>
          </cell>
        </row>
        <row r="1701">
          <cell r="A1701" t="str">
            <v>001.30.00300</v>
          </cell>
          <cell r="B1701" t="str">
            <v>Fornecimento e Instalação de Torneira Bóia p/ Caixa de Água em PVC  1/2 pol</v>
          </cell>
          <cell r="C1701" t="str">
            <v>UN</v>
          </cell>
          <cell r="D1701">
            <v>5.7945000000000002</v>
          </cell>
        </row>
        <row r="1702">
          <cell r="A1702" t="str">
            <v>001.31</v>
          </cell>
          <cell r="B1702" t="str">
            <v>INSTALAÇÕES HIDRÁULICAS - PVC SOLDÁVEL/ROSCÁVEL MARROM</v>
          </cell>
        </row>
        <row r="1703">
          <cell r="A1703" t="str">
            <v>001.31.00020</v>
          </cell>
          <cell r="B1703" t="str">
            <v>Fornecimento e Instalação de Tubo de PVC Rígido Sodável Marrom em Barra de 6 m Diâmetro 20mm (1/2) pol</v>
          </cell>
          <cell r="C1703" t="str">
            <v>M</v>
          </cell>
          <cell r="D1703">
            <v>2.1619999999999999</v>
          </cell>
        </row>
        <row r="1704">
          <cell r="A1704" t="str">
            <v>001.31.00040</v>
          </cell>
          <cell r="B1704" t="str">
            <v>Fornecimento e Instalação de Tubo de PVC Rígido Sodável Marrom em Barra de 6 m Diâmetro 25mm (3/4) pol</v>
          </cell>
          <cell r="C1704" t="str">
            <v>M</v>
          </cell>
          <cell r="D1704">
            <v>2.4666000000000001</v>
          </cell>
        </row>
        <row r="1705">
          <cell r="A1705" t="str">
            <v>001.31.00060</v>
          </cell>
          <cell r="B1705" t="str">
            <v>Fornecimento e Instalação de Tubo de PVC Rígido Sodável Marrom em Barra de 6 m Diâmetro 32mm (1) pol</v>
          </cell>
          <cell r="C1705" t="str">
            <v>M</v>
          </cell>
          <cell r="D1705">
            <v>3.9767999999999999</v>
          </cell>
        </row>
        <row r="1706">
          <cell r="A1706" t="str">
            <v>001.31.00080</v>
          </cell>
          <cell r="B1706" t="str">
            <v>Fornecimento e Instalação de Tubo de PVC Rígido Sodável Marrom em Barra de 6 m Diâmetro 40mm (1.1/4) pol</v>
          </cell>
          <cell r="C1706" t="str">
            <v>M</v>
          </cell>
          <cell r="D1706">
            <v>5.1802999999999999</v>
          </cell>
        </row>
        <row r="1707">
          <cell r="A1707" t="str">
            <v>001.31.00100</v>
          </cell>
          <cell r="B1707" t="str">
            <v>Fornecimento e Instalação de Tubo de PVC Rígido Sodável Marrom em Barra de 6 m Diâmetro 50mm (1.5) pol</v>
          </cell>
          <cell r="C1707" t="str">
            <v>M</v>
          </cell>
          <cell r="D1707">
            <v>7.6387</v>
          </cell>
        </row>
        <row r="1708">
          <cell r="A1708" t="str">
            <v>001.31.00120</v>
          </cell>
          <cell r="B1708" t="str">
            <v>Fornecimento e Instalação de Tubo de PVC Rígido Sodável Marrom em Barra de 6 m Diâmetro 60mm (2) pl</v>
          </cell>
          <cell r="C1708" t="str">
            <v>M</v>
          </cell>
          <cell r="D1708">
            <v>9.6057000000000006</v>
          </cell>
        </row>
        <row r="1709">
          <cell r="A1709" t="str">
            <v>001.31.00140</v>
          </cell>
          <cell r="B1709" t="str">
            <v>Fornecimento e Instalação de Tubo de PVC Rígido Sodável Marrom em Barra de 6 m Diâmetro  75mm (2.5) pol</v>
          </cell>
          <cell r="C1709" t="str">
            <v>M</v>
          </cell>
          <cell r="D1709">
            <v>15.049899999999999</v>
          </cell>
        </row>
        <row r="1710">
          <cell r="A1710" t="str">
            <v>001.31.00160</v>
          </cell>
          <cell r="B1710" t="str">
            <v>Fornecimento e Instalação de Tubo de PVC Rígido Sodável Marrom em Barra de 6 m Diâmetro  85mm (3) pol</v>
          </cell>
          <cell r="C1710" t="str">
            <v>M</v>
          </cell>
          <cell r="D1710">
            <v>19.071300000000001</v>
          </cell>
        </row>
        <row r="1711">
          <cell r="A1711" t="str">
            <v>001.31.00180</v>
          </cell>
          <cell r="B1711" t="str">
            <v>Fornecimento e Instalação de Tubo de PVC Rígido Sodável Marrom em Barra de 6 m Diâmetro 110mm (4) pol</v>
          </cell>
          <cell r="C1711" t="str">
            <v>M</v>
          </cell>
          <cell r="D1711">
            <v>30.998200000000001</v>
          </cell>
        </row>
        <row r="1712">
          <cell r="A1712" t="str">
            <v>001.31.00200</v>
          </cell>
          <cell r="B1712" t="str">
            <v>Fornecimento e Instalação de Curva de 90º de PVC Rígido para Tubo Soldável  20mm (1/2 pol)</v>
          </cell>
          <cell r="C1712" t="str">
            <v>UN</v>
          </cell>
          <cell r="D1712">
            <v>2.6505999999999998</v>
          </cell>
        </row>
        <row r="1713">
          <cell r="A1713" t="str">
            <v>001.31.00220</v>
          </cell>
          <cell r="B1713" t="str">
            <v>Fornecimento e Instalação de Curva de 90º de PVC Rígido para Tubo Soldável 25mm (3/4 pol)</v>
          </cell>
          <cell r="C1713" t="str">
            <v>UN</v>
          </cell>
          <cell r="D1713">
            <v>3.0406</v>
          </cell>
        </row>
        <row r="1714">
          <cell r="A1714" t="str">
            <v>001.31.00240</v>
          </cell>
          <cell r="B1714" t="str">
            <v>Fornecimento e Instalação de Curva de 90º de PVC Rígido para Tubo Soldável 32mm (1 pol)</v>
          </cell>
          <cell r="C1714" t="str">
            <v>UN</v>
          </cell>
          <cell r="D1714">
            <v>5.0406000000000004</v>
          </cell>
        </row>
        <row r="1715">
          <cell r="A1715" t="str">
            <v>001.31.00260</v>
          </cell>
          <cell r="B1715" t="str">
            <v>Fornecimento e Instalação de Curva de 90º de PVC Rígido para Tubo Soldável 40mm (1 1/4 pol)</v>
          </cell>
          <cell r="C1715" t="str">
            <v>UN</v>
          </cell>
          <cell r="D1715">
            <v>8.4875000000000007</v>
          </cell>
        </row>
        <row r="1716">
          <cell r="A1716" t="str">
            <v>001.31.00280</v>
          </cell>
          <cell r="B1716" t="str">
            <v>Fornecimento e Instalação de Curva de 90º de PVC Rígido para Tubo Soldável 50mm (1 1/2 pol)</v>
          </cell>
          <cell r="C1716" t="str">
            <v>UN</v>
          </cell>
          <cell r="D1716">
            <v>10.3775</v>
          </cell>
        </row>
        <row r="1717">
          <cell r="A1717" t="str">
            <v>001.31.00300</v>
          </cell>
          <cell r="B1717" t="str">
            <v>Fornecimento e Instalação de Curva de 90º de PVC Rígido para Tubo Soldável  60mm (2 pol)</v>
          </cell>
          <cell r="C1717" t="str">
            <v>UN</v>
          </cell>
          <cell r="D1717">
            <v>20.737500000000001</v>
          </cell>
        </row>
        <row r="1718">
          <cell r="A1718" t="str">
            <v>001.31.00320</v>
          </cell>
          <cell r="B1718" t="str">
            <v>Fornecimento e Instalação de Curva de 90º de PVC Rígido para Tubo Soldável 75mm (21/2 pol)</v>
          </cell>
          <cell r="C1718" t="str">
            <v>UN</v>
          </cell>
          <cell r="D1718">
            <v>48.488900000000001</v>
          </cell>
        </row>
        <row r="1719">
          <cell r="A1719" t="str">
            <v>001.31.00340</v>
          </cell>
          <cell r="B1719" t="str">
            <v>Fornecimento e Instalação de Curva de 90º de PVC Rígido para Tubo Soldável 85mm ( 3 pol )</v>
          </cell>
          <cell r="C1719" t="str">
            <v>UN</v>
          </cell>
          <cell r="D1719">
            <v>61.4589</v>
          </cell>
        </row>
        <row r="1720">
          <cell r="A1720" t="str">
            <v>001.31.00360</v>
          </cell>
          <cell r="B1720" t="str">
            <v>Fornecimento e Instalação de Curva de 90º de PVC Rígido para Tubo Soldável 110mm ( 4 pol )</v>
          </cell>
          <cell r="C1720" t="str">
            <v>UN</v>
          </cell>
          <cell r="D1720">
            <v>71.477699999999999</v>
          </cell>
        </row>
        <row r="1721">
          <cell r="A1721" t="str">
            <v>001.31.00380</v>
          </cell>
          <cell r="B1721" t="str">
            <v>Fornecimento e Instalação de Curva de 45º de PVC Rígido para Tubo Soldável 20mm ( 1/2  pol )</v>
          </cell>
          <cell r="C1721" t="str">
            <v>UN</v>
          </cell>
          <cell r="D1721">
            <v>2.3506</v>
          </cell>
        </row>
        <row r="1722">
          <cell r="A1722" t="str">
            <v>001.31.00400</v>
          </cell>
          <cell r="B1722" t="str">
            <v>Fornecimento e Instalação de Curva de 45º de PVC Rígido para Tubo Soldável 25mm ( 3/4  pol )</v>
          </cell>
          <cell r="C1722" t="str">
            <v>UN</v>
          </cell>
          <cell r="D1722">
            <v>2.5706000000000002</v>
          </cell>
        </row>
        <row r="1723">
          <cell r="A1723" t="str">
            <v>001.31.00420</v>
          </cell>
          <cell r="B1723" t="str">
            <v>Fornecimento e Instalação de Curva de 45º de PVC Rígido para Tubo Soldável 32mm ( 1  pol )</v>
          </cell>
          <cell r="C1723" t="str">
            <v>UN</v>
          </cell>
          <cell r="D1723">
            <v>3.2706</v>
          </cell>
        </row>
        <row r="1724">
          <cell r="A1724" t="str">
            <v>001.31.00440</v>
          </cell>
          <cell r="B1724" t="str">
            <v>Fornecimento e Instalação de Curva de 45º de PVC Rígido para Tubo Soldável 40mm ( 1 1/4  pol )</v>
          </cell>
          <cell r="C1724" t="str">
            <v>UN</v>
          </cell>
          <cell r="D1724">
            <v>5.2175000000000002</v>
          </cell>
        </row>
        <row r="1725">
          <cell r="A1725" t="str">
            <v>001.31.00460</v>
          </cell>
          <cell r="B1725" t="str">
            <v>Fornecimento e Instalação de Curva de 45º de PVC Rígido para Tubo Soldável 50mm ( 1 1/2  pol )</v>
          </cell>
          <cell r="C1725" t="str">
            <v>UN</v>
          </cell>
          <cell r="D1725">
            <v>7.9074999999999998</v>
          </cell>
        </row>
        <row r="1726">
          <cell r="A1726" t="str">
            <v>001.31.00480</v>
          </cell>
          <cell r="B1726" t="str">
            <v>Fornecimento e Instalação de Curva de 45º de PVC Rígido para Tubo Soldável 60mm ( 2  pol )</v>
          </cell>
          <cell r="C1726" t="str">
            <v>UN</v>
          </cell>
          <cell r="D1726">
            <v>12.1075</v>
          </cell>
        </row>
        <row r="1727">
          <cell r="A1727" t="str">
            <v>001.31.00500</v>
          </cell>
          <cell r="B1727" t="str">
            <v>Fornecimento e Instalação de Curva de 45º de PVC Rígido para Tubo Soldável 75mm ( 2 1/2 pol )</v>
          </cell>
          <cell r="C1727" t="str">
            <v>UN</v>
          </cell>
          <cell r="D1727">
            <v>26.0289</v>
          </cell>
        </row>
        <row r="1728">
          <cell r="A1728" t="str">
            <v>001.31.00520</v>
          </cell>
          <cell r="B1728" t="str">
            <v>Fornecimento e Instalação de Curva de 45º de PVC Rígido para Tubo Soldável 85mm ( 3 pol )</v>
          </cell>
          <cell r="C1728" t="str">
            <v>UN</v>
          </cell>
          <cell r="D1728">
            <v>31.158899999999999</v>
          </cell>
        </row>
        <row r="1729">
          <cell r="A1729" t="str">
            <v>001.31.00540</v>
          </cell>
          <cell r="B1729" t="str">
            <v>Fornecimento e Instalação de Curva de 45º de PVC Rígido para Tubo Soldável 110mm ( 4 pol )</v>
          </cell>
          <cell r="C1729" t="str">
            <v>UN</v>
          </cell>
          <cell r="D1729">
            <v>61.317700000000002</v>
          </cell>
        </row>
        <row r="1730">
          <cell r="A1730" t="str">
            <v>001.31.00560</v>
          </cell>
          <cell r="B1730" t="str">
            <v>Fornecimento e Instalação de Luva de PVC Rígido para Tubo Soldável 20mm ( 1/2 pol )</v>
          </cell>
          <cell r="C1730" t="str">
            <v>UN</v>
          </cell>
          <cell r="D1730">
            <v>1.7305999999999999</v>
          </cell>
        </row>
        <row r="1731">
          <cell r="A1731" t="str">
            <v>001.31.00580</v>
          </cell>
          <cell r="B1731" t="str">
            <v>Fornecimento e Instalação de Luva de PVC Rígido para Tubo Soldável  25mm ( 3/4 pol )</v>
          </cell>
          <cell r="C1731" t="str">
            <v>UN</v>
          </cell>
          <cell r="D1731">
            <v>1.7806</v>
          </cell>
        </row>
        <row r="1732">
          <cell r="A1732" t="str">
            <v>001.31.00600</v>
          </cell>
          <cell r="B1732" t="str">
            <v>Fornecimento e Instalação de Luva de PVC Rígido para Tubo Soldável  32mm ( 1 pol )</v>
          </cell>
          <cell r="C1732" t="str">
            <v>UN</v>
          </cell>
          <cell r="D1732">
            <v>2.3506</v>
          </cell>
        </row>
        <row r="1733">
          <cell r="A1733" t="str">
            <v>001.31.00620</v>
          </cell>
          <cell r="B1733" t="str">
            <v>Fornecimento e Instalação de Luva de PVC Rígido para Tubo Soldável 40mm ( 1 1/4pol )</v>
          </cell>
          <cell r="C1733" t="str">
            <v>UN</v>
          </cell>
          <cell r="D1733">
            <v>4.0575000000000001</v>
          </cell>
        </row>
        <row r="1734">
          <cell r="A1734" t="str">
            <v>001.31.00640</v>
          </cell>
          <cell r="B1734" t="str">
            <v>Fornecimento e Instalação de Luva de PVC Rígido para Tubo Soldável 50mm ( 1 1/2 pol )</v>
          </cell>
          <cell r="C1734" t="str">
            <v>UN</v>
          </cell>
          <cell r="D1734">
            <v>4.8475000000000001</v>
          </cell>
        </row>
        <row r="1735">
          <cell r="A1735" t="str">
            <v>001.31.00660</v>
          </cell>
          <cell r="B1735" t="str">
            <v>Fornecimento e Instalação de Luva de PVC Rígido para Tubo Soldável  60mm ( 2 pol )</v>
          </cell>
          <cell r="C1735" t="str">
            <v>UN</v>
          </cell>
          <cell r="D1735">
            <v>8.8674999999999997</v>
          </cell>
        </row>
        <row r="1736">
          <cell r="A1736" t="str">
            <v>001.31.00680</v>
          </cell>
          <cell r="B1736" t="str">
            <v>Fornecimento e Instalação de Luva de PVC Rígido para Tubo Soldável  75mm ( 2 1/2 pol )</v>
          </cell>
          <cell r="C1736" t="str">
            <v>UN</v>
          </cell>
          <cell r="D1736">
            <v>14.0189</v>
          </cell>
        </row>
        <row r="1737">
          <cell r="A1737" t="str">
            <v>001.31.00700</v>
          </cell>
          <cell r="B1737" t="str">
            <v>Fornecimento e Instalação de Luva de PVC Rígido para Tubo Soldável 85mm ( 3 pol )</v>
          </cell>
          <cell r="C1737" t="str">
            <v>UN</v>
          </cell>
          <cell r="D1737">
            <v>34.4589</v>
          </cell>
        </row>
        <row r="1738">
          <cell r="A1738" t="str">
            <v>001.31.00720</v>
          </cell>
          <cell r="B1738" t="str">
            <v>Fornecimento e Instalação de Luva de PVC Rígido para Tubo Soldável 110mm ( 4 pol )</v>
          </cell>
          <cell r="C1738" t="str">
            <v>UN</v>
          </cell>
          <cell r="D1738">
            <v>45.4377</v>
          </cell>
        </row>
        <row r="1739">
          <cell r="A1739" t="str">
            <v>001.31.00740</v>
          </cell>
          <cell r="B1739" t="str">
            <v>Fornecimento e Instalação de Cotovelo 90º de PVC Rígido para Tubo Soldável 20 mm ( 1/2 pol)</v>
          </cell>
          <cell r="C1739" t="str">
            <v>UN</v>
          </cell>
          <cell r="D1739">
            <v>1.6606000000000001</v>
          </cell>
        </row>
        <row r="1740">
          <cell r="A1740" t="str">
            <v>001.31.00760</v>
          </cell>
          <cell r="B1740" t="str">
            <v>Fornecimento e Instalação de Cotovelo 90º de PVC Rígido para Tubo Soldável 25 mm ( 3/4 pol)</v>
          </cell>
          <cell r="C1740" t="str">
            <v>UN</v>
          </cell>
          <cell r="D1740">
            <v>1.6006</v>
          </cell>
        </row>
        <row r="1741">
          <cell r="A1741" t="str">
            <v>001.31.00780</v>
          </cell>
          <cell r="B1741" t="str">
            <v>Fornecimento e Instalação de Cotovelo 90º de PVC Rígido para Tubo Soldável 32 mm ( 1 pol)</v>
          </cell>
          <cell r="C1741" t="str">
            <v>UN</v>
          </cell>
          <cell r="D1741">
            <v>2.0406</v>
          </cell>
        </row>
        <row r="1742">
          <cell r="A1742" t="str">
            <v>001.31.00800</v>
          </cell>
          <cell r="B1742" t="str">
            <v>Fornecimento e Instalação de Cotovelo 90º de PVC Rígido para Tubo Soldável 40 mm ( 1 1/4 pol)</v>
          </cell>
          <cell r="C1742" t="str">
            <v>UN</v>
          </cell>
          <cell r="D1742">
            <v>5.2275</v>
          </cell>
        </row>
        <row r="1743">
          <cell r="A1743" t="str">
            <v>001.31.00820</v>
          </cell>
          <cell r="B1743" t="str">
            <v>Fornecimento e Instalação de Cotovelo 90º de PVC Rígido para Tubo Soldável 50 mm ( 1 1/2 pol)</v>
          </cell>
          <cell r="C1743" t="str">
            <v>UN</v>
          </cell>
          <cell r="D1743">
            <v>5.7374999999999998</v>
          </cell>
        </row>
        <row r="1744">
          <cell r="A1744" t="str">
            <v>001.31.00840</v>
          </cell>
          <cell r="B1744" t="str">
            <v>Fornecimento e Instalação de Cotovelo 90º de PVC Rígido para Tubo Soldável  60 mm (2 pol)</v>
          </cell>
          <cell r="C1744" t="str">
            <v>UN</v>
          </cell>
          <cell r="D1744">
            <v>17.087499999999999</v>
          </cell>
        </row>
        <row r="1745">
          <cell r="A1745" t="str">
            <v>001.31.00860</v>
          </cell>
          <cell r="B1745" t="str">
            <v>Fornecimento e Instalação de Cotovelo 90º de PVC Rígido para Tubo Soldável 75 mm (2 1/2 pol)</v>
          </cell>
          <cell r="C1745" t="str">
            <v>UN</v>
          </cell>
          <cell r="D1745">
            <v>52.718899999999998</v>
          </cell>
        </row>
        <row r="1746">
          <cell r="A1746" t="str">
            <v>001.31.00880</v>
          </cell>
          <cell r="B1746" t="str">
            <v>Fornecimento e Instalação de Cotovelo 90º de PVC Rígido para Tubo Soldável  85 mm (3 pol)</v>
          </cell>
          <cell r="C1746" t="str">
            <v>UN</v>
          </cell>
          <cell r="D1746">
            <v>59.648899999999998</v>
          </cell>
        </row>
        <row r="1747">
          <cell r="A1747" t="str">
            <v>001.31.00900</v>
          </cell>
          <cell r="B1747" t="str">
            <v>Fornecimento e Instalação de Cotovelo 90º de PVC Rígido para Tubo Soldável 110 mm (4 pol)</v>
          </cell>
          <cell r="C1747" t="str">
            <v>UN</v>
          </cell>
          <cell r="D1747">
            <v>139.26769999999999</v>
          </cell>
        </row>
        <row r="1748">
          <cell r="A1748" t="str">
            <v>001.31.00920</v>
          </cell>
          <cell r="B1748" t="str">
            <v>Fornecimento e Instalação de Cotovelo 90º com Redução de PVC Rígido para Tubo Soldável 25 x 20mm ( 3/4 x 1/2 pol )</v>
          </cell>
          <cell r="C1748" t="str">
            <v>UN</v>
          </cell>
          <cell r="D1748">
            <v>3.3506</v>
          </cell>
        </row>
        <row r="1749">
          <cell r="A1749" t="str">
            <v>001.31.00940</v>
          </cell>
          <cell r="B1749" t="str">
            <v>Fornecimento e Instalação de Cotovelo 90º com Redução de PVC Rígido para Tubo Soldável 32 x 25mm ( 1 x 3/4 pol )</v>
          </cell>
          <cell r="C1749" t="str">
            <v>UN</v>
          </cell>
          <cell r="D1749">
            <v>2.8006000000000002</v>
          </cell>
        </row>
        <row r="1750">
          <cell r="A1750" t="str">
            <v>001.31.00960</v>
          </cell>
          <cell r="B1750" t="str">
            <v>Fornecimento e Instalação de Cotovelo 45º de PVC Rígido para Tubo Soldável  20 mm ( 1/2 pol)</v>
          </cell>
          <cell r="C1750" t="str">
            <v>UN</v>
          </cell>
          <cell r="D1750">
            <v>1.8106</v>
          </cell>
        </row>
        <row r="1751">
          <cell r="A1751" t="str">
            <v>001.31.00980</v>
          </cell>
          <cell r="B1751" t="str">
            <v>Fornecimento e Instalação de Cotovelo 45º de PVC Rígido para Tubo Soldável  25 mm ( 3/4 pol)</v>
          </cell>
          <cell r="C1751" t="str">
            <v>UN</v>
          </cell>
          <cell r="D1751">
            <v>2.2105999999999999</v>
          </cell>
        </row>
        <row r="1752">
          <cell r="A1752" t="str">
            <v>001.31.01000</v>
          </cell>
          <cell r="B1752" t="str">
            <v>Fornecimento e Instalação de Cotovelo 45º de PVC Rígido para Tubo Soldável 32 mm ( 1 pol)</v>
          </cell>
          <cell r="C1752" t="str">
            <v>UN</v>
          </cell>
          <cell r="D1752">
            <v>3.5706000000000002</v>
          </cell>
        </row>
        <row r="1753">
          <cell r="A1753" t="str">
            <v>001.31.01020</v>
          </cell>
          <cell r="B1753" t="str">
            <v>Fornecimento e Instalação de Cotovelo 45º de PVC Rígido para Tubo Soldável 40 mm (1 1/4 pol)</v>
          </cell>
          <cell r="C1753" t="str">
            <v>UN</v>
          </cell>
          <cell r="D1753">
            <v>5.2275</v>
          </cell>
        </row>
        <row r="1754">
          <cell r="A1754" t="str">
            <v>001.31.01040</v>
          </cell>
          <cell r="B1754" t="str">
            <v>Fornecimento e Instalação de Cotovelo 45º de PVC Rígido para Tubo Soldável 50mm ( 1.1/2 pol ).</v>
          </cell>
          <cell r="C1754" t="str">
            <v>UN</v>
          </cell>
          <cell r="D1754">
            <v>6.5175000000000001</v>
          </cell>
        </row>
        <row r="1755">
          <cell r="A1755" t="str">
            <v>001.31.01060</v>
          </cell>
          <cell r="B1755" t="str">
            <v>Fornecimento e Instalação de Te 90º de PVC Rígido Para Tubo Soldável 20mm ( 1/2 pol )</v>
          </cell>
          <cell r="C1755" t="str">
            <v>UN</v>
          </cell>
          <cell r="D1755">
            <v>1.6606000000000001</v>
          </cell>
        </row>
        <row r="1756">
          <cell r="A1756" t="str">
            <v>001.31.01080</v>
          </cell>
          <cell r="B1756" t="str">
            <v>Fornecimento e Instalação de Te 90º de PVC Rígido Para Tubo Soldável 25mm ( 3/4 pol )</v>
          </cell>
          <cell r="C1756" t="str">
            <v>UN</v>
          </cell>
          <cell r="D1756">
            <v>2.7608999999999999</v>
          </cell>
        </row>
        <row r="1757">
          <cell r="A1757" t="str">
            <v>001.31.01100</v>
          </cell>
          <cell r="B1757" t="str">
            <v>Fornecimento e Instalação de Te 90º de PVC Rígido Para Tubo Soldável 32mm ( 1 pol )</v>
          </cell>
          <cell r="C1757" t="str">
            <v>UN</v>
          </cell>
          <cell r="D1757">
            <v>4.0008999999999997</v>
          </cell>
        </row>
        <row r="1758">
          <cell r="A1758" t="str">
            <v>001.31.01120</v>
          </cell>
          <cell r="B1758" t="str">
            <v>Fornecimento e Instalação de Te 90º de PVC Rígido Para Tubo Soldável  40mm ( 11/4 pol )</v>
          </cell>
          <cell r="C1758" t="str">
            <v>UN</v>
          </cell>
          <cell r="D1758">
            <v>8.7654999999999994</v>
          </cell>
        </row>
        <row r="1759">
          <cell r="A1759" t="str">
            <v>001.31.01140</v>
          </cell>
          <cell r="B1759" t="str">
            <v>Fornecimento e Instalação de Te 90º de PVC Rígido Para Tubo Soldável  50mm ( 11/2 pol )</v>
          </cell>
          <cell r="C1759" t="str">
            <v>UN</v>
          </cell>
          <cell r="D1759">
            <v>8.8454999999999995</v>
          </cell>
        </row>
        <row r="1760">
          <cell r="A1760" t="str">
            <v>001.31.01160</v>
          </cell>
          <cell r="B1760" t="str">
            <v>Fornecimento e Instalação de Te 90º de PVC Rígido Para Tubo Soldável 60mm ( 2 pol )</v>
          </cell>
          <cell r="C1760" t="str">
            <v>UN</v>
          </cell>
          <cell r="D1760">
            <v>21.045500000000001</v>
          </cell>
        </row>
        <row r="1761">
          <cell r="A1761" t="str">
            <v>001.31.01180</v>
          </cell>
          <cell r="B1761" t="str">
            <v>Fornecimento e Instalação de Te 90º de PVC Rígido Para Tubo Soldável 75mm ( 2 1/2 pol )</v>
          </cell>
          <cell r="C1761" t="str">
            <v>UN</v>
          </cell>
          <cell r="D1761">
            <v>40.008200000000002</v>
          </cell>
        </row>
        <row r="1762">
          <cell r="A1762" t="str">
            <v>001.31.01200</v>
          </cell>
          <cell r="B1762" t="str">
            <v>Fornecimento e Instalação de Te 90º de PVC Rígido Para Tubo Soldável  85mm ( 3 pol )</v>
          </cell>
          <cell r="C1762" t="str">
            <v>UN</v>
          </cell>
          <cell r="D1762">
            <v>52.528199999999998</v>
          </cell>
        </row>
        <row r="1763">
          <cell r="A1763" t="str">
            <v>001.31.01220</v>
          </cell>
          <cell r="B1763" t="str">
            <v>Fornecimento e Instalação de Te 90º de PVC Rígido Para Tubo Soldável 110mm ( 4 pol )</v>
          </cell>
          <cell r="C1763" t="str">
            <v>UN</v>
          </cell>
          <cell r="D1763">
            <v>107.19159999999999</v>
          </cell>
        </row>
        <row r="1764">
          <cell r="A1764" t="str">
            <v>001.31.01240</v>
          </cell>
          <cell r="B1764" t="str">
            <v>Fornecimento e Instalação de Te de Redução de PVC Rígido para Tubo Soldável 25 x 20mm ( 3/4 x 1/2 pol )</v>
          </cell>
          <cell r="C1764" t="str">
            <v>UN</v>
          </cell>
          <cell r="D1764">
            <v>3.9108999999999998</v>
          </cell>
        </row>
        <row r="1765">
          <cell r="A1765" t="str">
            <v>001.31.01260</v>
          </cell>
          <cell r="B1765" t="str">
            <v>Fornecimento e Instalação de Te de Redução de PVC Rígido para Tubo Soldável 32 x 25mm ( 1 x 3/4 pol )</v>
          </cell>
          <cell r="C1765" t="str">
            <v>UN</v>
          </cell>
          <cell r="D1765">
            <v>3.6509</v>
          </cell>
        </row>
        <row r="1766">
          <cell r="A1766" t="str">
            <v>001.31.01280</v>
          </cell>
          <cell r="B1766" t="str">
            <v>Fornecimento e Instalação de Te de Redução de PVC Rígido para Tubo Soldável  40 x 32mm ( 1.1/4 x 1 pol )</v>
          </cell>
          <cell r="C1766" t="str">
            <v>UN</v>
          </cell>
          <cell r="D1766">
            <v>8.2355</v>
          </cell>
        </row>
        <row r="1767">
          <cell r="A1767" t="str">
            <v>001.31.01300</v>
          </cell>
          <cell r="B1767" t="str">
            <v>Fornecimento e Instalação de Te de Redução de PVC Rígido para Tubo Soldável 50 x 20mm (1.1/2 x 1/2 pol )</v>
          </cell>
          <cell r="C1767" t="str">
            <v>UN</v>
          </cell>
          <cell r="D1767">
            <v>8.7754999999999992</v>
          </cell>
        </row>
        <row r="1768">
          <cell r="A1768" t="str">
            <v>001.31.01320</v>
          </cell>
          <cell r="B1768" t="str">
            <v>Fornecimento e Instalação de Te de Redução de PVC Rígido para Tubo Soldável 50 x 25mm (1.1/2 x 3/4 pol )</v>
          </cell>
          <cell r="C1768" t="str">
            <v>UN</v>
          </cell>
          <cell r="D1768">
            <v>9.1155000000000008</v>
          </cell>
        </row>
        <row r="1769">
          <cell r="A1769" t="str">
            <v>001.31.01340</v>
          </cell>
          <cell r="B1769" t="str">
            <v>Fornecimento e Instalação de Te de Redução de PVC Rígido para Tubo Soldável 50 x 32mm ( 1.1/2 x 1 pol )</v>
          </cell>
          <cell r="C1769" t="str">
            <v>UN</v>
          </cell>
          <cell r="D1769">
            <v>11.6655</v>
          </cell>
        </row>
        <row r="1770">
          <cell r="A1770" t="str">
            <v>001.31.01360</v>
          </cell>
          <cell r="B1770" t="str">
            <v>Fornecimento e Instalação de Te de Redução de PVC Rígido para Tubo Soldável  50 x 40mm ( 1.1/2 x 1.1/4 pol )</v>
          </cell>
          <cell r="C1770" t="str">
            <v>UN</v>
          </cell>
          <cell r="D1770">
            <v>14.0755</v>
          </cell>
        </row>
        <row r="1771">
          <cell r="A1771" t="str">
            <v>001.31.01380</v>
          </cell>
          <cell r="B1771" t="str">
            <v>Fornecimento e Instalação de Te de Redução de PVC Rígido para Tubo Soldável  75 x 50mm ( 2.1/2 x 1.1/2 pol )</v>
          </cell>
          <cell r="C1771" t="str">
            <v>UN</v>
          </cell>
          <cell r="D1771">
            <v>21.828199999999999</v>
          </cell>
        </row>
        <row r="1772">
          <cell r="A1772" t="str">
            <v>001.31.01400</v>
          </cell>
          <cell r="B1772" t="str">
            <v>Fornecimento e Instalação de Te de Redução de PVC Rígido para Tubo Soldável 85 x 60mm ( 3 x 2 pol )</v>
          </cell>
          <cell r="C1772" t="str">
            <v>UN</v>
          </cell>
          <cell r="D1772">
            <v>31.048200000000001</v>
          </cell>
        </row>
        <row r="1773">
          <cell r="A1773" t="str">
            <v>001.31.01420</v>
          </cell>
          <cell r="B1773" t="str">
            <v>Fornecimento e Instalação de Bucha de Redução de PVC Rígido para Tubo Soldável 25 x 20mm ( 3/4 x 1/2 pol )</v>
          </cell>
          <cell r="C1773" t="str">
            <v>UN</v>
          </cell>
          <cell r="D1773">
            <v>1.5506</v>
          </cell>
        </row>
        <row r="1774">
          <cell r="A1774" t="str">
            <v>001.31.01440</v>
          </cell>
          <cell r="B1774" t="str">
            <v>Fornecimento e Instalação de Bucha de Redução de PVC Rígido para Tubo Soldável 32 x 25mm ( 1 x 3/4 pol )</v>
          </cell>
          <cell r="C1774" t="str">
            <v>UN</v>
          </cell>
          <cell r="D1774">
            <v>1.7205999999999999</v>
          </cell>
        </row>
        <row r="1775">
          <cell r="A1775" t="str">
            <v>001.31.01460</v>
          </cell>
          <cell r="B1775" t="str">
            <v>Fornecimento e Instalação de Bucha de Redução de PVC Rígido para Tubo Soldável  40 x 32mm ( 1.1/4 x 1 pol )</v>
          </cell>
          <cell r="C1775" t="str">
            <v>UN</v>
          </cell>
          <cell r="D1775">
            <v>3.2174999999999998</v>
          </cell>
        </row>
        <row r="1776">
          <cell r="A1776" t="str">
            <v>001.31.01480</v>
          </cell>
          <cell r="B1776" t="str">
            <v>Fornecimento e Instalação de Bucha de Redução de PVC Rígido para Tubo Soldável 50 x 40mm ( 1.1/2 x 1/1/4 pol )</v>
          </cell>
          <cell r="C1776" t="str">
            <v>UN</v>
          </cell>
          <cell r="D1776">
            <v>3.8875000000000002</v>
          </cell>
        </row>
        <row r="1777">
          <cell r="A1777" t="str">
            <v>001.31.01500</v>
          </cell>
          <cell r="B1777" t="str">
            <v>Fornecimento e Instalação de Bucha de Redução de PVC Rígido para Tubo Soldável 60 x 50mm ( 2 x 1.1/2 pol )</v>
          </cell>
          <cell r="C1777" t="str">
            <v>UN</v>
          </cell>
          <cell r="D1777">
            <v>5.3674999999999997</v>
          </cell>
        </row>
        <row r="1778">
          <cell r="A1778" t="str">
            <v>001.31.01520</v>
          </cell>
          <cell r="B1778" t="str">
            <v>Fornecimento e Instalação de Bucha de Redução de PVC Rígido para Tubo Soldável 75 x 60mm (2.1/2 x 2 pol )</v>
          </cell>
          <cell r="C1778" t="str">
            <v>UN</v>
          </cell>
          <cell r="D1778">
            <v>10.6989</v>
          </cell>
        </row>
        <row r="1779">
          <cell r="A1779" t="str">
            <v>001.31.01540</v>
          </cell>
          <cell r="B1779" t="str">
            <v>Fornecimento e Instalação de Bucha de Redução de PVC Rígido para Tubo Soldável 85 x 75mm ( 3 x 2.1/2 pol )</v>
          </cell>
          <cell r="C1779" t="str">
            <v>UN</v>
          </cell>
          <cell r="D1779">
            <v>11.168900000000001</v>
          </cell>
        </row>
        <row r="1780">
          <cell r="A1780" t="str">
            <v>001.31.01560</v>
          </cell>
          <cell r="B1780" t="str">
            <v>Fornecimento e Instalação de Bucha de Redução de PVC Rígido para Tubo Soldável 110 x 85mm ( 4 x 3 pol )</v>
          </cell>
          <cell r="C1780" t="str">
            <v>UN</v>
          </cell>
          <cell r="D1780">
            <v>33.9377</v>
          </cell>
        </row>
        <row r="1781">
          <cell r="A1781" t="str">
            <v>001.31.01580</v>
          </cell>
          <cell r="B1781" t="str">
            <v>Fornecimento e Instalação de União de PVC Rígido para Tubo Soldável 20mm ( 1/2 pol )</v>
          </cell>
          <cell r="C1781" t="str">
            <v>UN</v>
          </cell>
          <cell r="D1781">
            <v>4.9706000000000001</v>
          </cell>
        </row>
        <row r="1782">
          <cell r="A1782" t="str">
            <v>001.31.01600</v>
          </cell>
          <cell r="B1782" t="str">
            <v>Fornecimento e Instalação de União de PVC Rígido para Tubo Soldável  25mm ( 3/4 pol )</v>
          </cell>
          <cell r="C1782" t="str">
            <v>UN</v>
          </cell>
          <cell r="D1782">
            <v>5.2706</v>
          </cell>
        </row>
        <row r="1783">
          <cell r="A1783" t="str">
            <v>001.31.01620</v>
          </cell>
          <cell r="B1783" t="str">
            <v>Fornecimento e Instalação de União de PVC Rígido para Tubo Soldável 32mm ( 1 pol )</v>
          </cell>
          <cell r="C1783" t="str">
            <v>UN</v>
          </cell>
          <cell r="D1783">
            <v>9.9306000000000001</v>
          </cell>
        </row>
        <row r="1784">
          <cell r="A1784" t="str">
            <v>001.31.01640</v>
          </cell>
          <cell r="B1784" t="str">
            <v>Fornecimento e Instalação de União de PVC Rígido para Tubo Soldável 40mm ( 1 1/4 pol )</v>
          </cell>
          <cell r="C1784" t="str">
            <v>UN</v>
          </cell>
          <cell r="D1784">
            <v>15.827500000000001</v>
          </cell>
        </row>
        <row r="1785">
          <cell r="A1785" t="str">
            <v>001.31.01660</v>
          </cell>
          <cell r="B1785" t="str">
            <v>Fornecimento e Instalação de União de PVC Rígido para Tubo Soldável  50mm ( 1 1/2 pol )</v>
          </cell>
          <cell r="C1785" t="str">
            <v>UN</v>
          </cell>
          <cell r="D1785">
            <v>19.487500000000001</v>
          </cell>
        </row>
        <row r="1786">
          <cell r="A1786" t="str">
            <v>001.31.01680</v>
          </cell>
          <cell r="B1786" t="str">
            <v>Fornecimento e Instalação de União de PVC Rígido para Tubo Soldável 60mm ( 2 pol )</v>
          </cell>
          <cell r="C1786" t="str">
            <v>UN</v>
          </cell>
          <cell r="D1786">
            <v>34.657499999999999</v>
          </cell>
        </row>
        <row r="1787">
          <cell r="A1787" t="str">
            <v>001.31.01700</v>
          </cell>
          <cell r="B1787" t="str">
            <v>Fornecimento e Instalação de União de PVC Rígido para Tubo Soldável 75mm ( 2 1/2 pol )</v>
          </cell>
          <cell r="C1787" t="str">
            <v>UN</v>
          </cell>
          <cell r="D1787">
            <v>125.2389</v>
          </cell>
        </row>
        <row r="1788">
          <cell r="A1788" t="str">
            <v>001.31.01720</v>
          </cell>
          <cell r="B1788" t="str">
            <v>Fornecimento e Instalação de União de PVC Rígido para Tubo Soldável  85mm ( 3 pol )</v>
          </cell>
          <cell r="C1788" t="str">
            <v>UN</v>
          </cell>
          <cell r="D1788">
            <v>180.7389</v>
          </cell>
        </row>
        <row r="1789">
          <cell r="A1789" t="str">
            <v>001.31.01740</v>
          </cell>
          <cell r="B1789" t="str">
            <v>Fornecimento e Instalação de União de PVC Rígido para Tubo Soldável 110mm ( 4 pol )</v>
          </cell>
          <cell r="C1789" t="str">
            <v>UN</v>
          </cell>
          <cell r="D1789">
            <v>217.68770000000001</v>
          </cell>
        </row>
        <row r="1790">
          <cell r="A1790" t="str">
            <v>001.31.01760</v>
          </cell>
          <cell r="B1790" t="str">
            <v>Fornecimento e Instalação de Adaptador Soldável Curto Com Bolsa e Rosca para Registro de PVC Rígido Para Tubo Soldável 20mm x 1/2 pol</v>
          </cell>
          <cell r="C1790" t="str">
            <v>UN</v>
          </cell>
          <cell r="D1790">
            <v>1.7605999999999999</v>
          </cell>
        </row>
        <row r="1791">
          <cell r="A1791" t="str">
            <v>001.31.01780</v>
          </cell>
          <cell r="B1791" t="str">
            <v>Fornecimento e Instalação de Adaptador Soldável Curto Com Bolsa e Rosca para Registro de PVC Rígido Para Tubo Soldável  25mm x 3/4 pol</v>
          </cell>
          <cell r="C1791" t="str">
            <v>UN</v>
          </cell>
          <cell r="D1791">
            <v>1.6406000000000001</v>
          </cell>
        </row>
        <row r="1792">
          <cell r="A1792" t="str">
            <v>001.31.01800</v>
          </cell>
          <cell r="B1792" t="str">
            <v>Fornecimento e Instalação de Adaptador Soldável Curto Com Bolsa e Rosca para Registro de PVC Rígido Para Tubo Soldável 32mm x 1 pol</v>
          </cell>
          <cell r="C1792" t="str">
            <v>UN</v>
          </cell>
          <cell r="D1792">
            <v>1.9006000000000001</v>
          </cell>
        </row>
        <row r="1793">
          <cell r="A1793" t="str">
            <v>001.31.01820</v>
          </cell>
          <cell r="B1793" t="str">
            <v>Fornecimento e Instalação de Adaptador Soldável Curto Com Bolsa e Rosca para Registro de PVC Rígido Para Tubo Soldável 40mm x 1.1/4 pol</v>
          </cell>
          <cell r="C1793" t="str">
            <v>UN</v>
          </cell>
          <cell r="D1793">
            <v>4.3375000000000004</v>
          </cell>
        </row>
        <row r="1794">
          <cell r="A1794" t="str">
            <v>001.31.01840</v>
          </cell>
          <cell r="B1794" t="str">
            <v>Fornecimento e Instalação de Adaptador Soldável Curto Com Bolsa e Rosca para Registro de PVC Rígido Para Tubo Soldável  40mm x 1.5 pol.</v>
          </cell>
          <cell r="C1794" t="str">
            <v>UN</v>
          </cell>
          <cell r="D1794">
            <v>3.8374999999999999</v>
          </cell>
        </row>
        <row r="1795">
          <cell r="A1795" t="str">
            <v>001.31.01860</v>
          </cell>
          <cell r="B1795" t="str">
            <v>Fornecimento e Instalação de Adaptador Soldável Curto Com Bolsa e Rosca para Registro de PVC Rígido Para Tubo Soldável  50mm x 1.1/4 pol</v>
          </cell>
          <cell r="C1795" t="str">
            <v>UN</v>
          </cell>
          <cell r="D1795">
            <v>6.2074999999999996</v>
          </cell>
        </row>
        <row r="1796">
          <cell r="A1796" t="str">
            <v>001.31.01880</v>
          </cell>
          <cell r="B1796" t="str">
            <v>Fornecimento e Instalação de Adaptador Soldável Curto Com Bolsa e Rosca para Registro de PVC Rígido Para Tubo Soldável  50mm x 1.5 pol</v>
          </cell>
          <cell r="C1796" t="str">
            <v>UN</v>
          </cell>
          <cell r="D1796">
            <v>5.6875</v>
          </cell>
        </row>
        <row r="1797">
          <cell r="A1797" t="str">
            <v>001.31.01900</v>
          </cell>
          <cell r="B1797" t="str">
            <v>Fornecimento e Instalação de Adaptador Soldável Curto Com Bolsa e Rosca para Registro de PVC Rígido Para Tubo Soldável  60mm x 2 pol</v>
          </cell>
          <cell r="C1797" t="str">
            <v>UN</v>
          </cell>
          <cell r="D1797">
            <v>9.8988999999999994</v>
          </cell>
        </row>
        <row r="1798">
          <cell r="A1798" t="str">
            <v>001.31.01920</v>
          </cell>
          <cell r="B1798" t="str">
            <v>Fornecimento e Instalação de Adaptador Soldável Curto Com Bolsa e Rosca para Registro de PVC Rígido Para Tubo Soldável  75mm x 2.5 pol</v>
          </cell>
          <cell r="C1798" t="str">
            <v>UN</v>
          </cell>
          <cell r="D1798">
            <v>16.168900000000001</v>
          </cell>
        </row>
        <row r="1799">
          <cell r="A1799" t="str">
            <v>001.31.01940</v>
          </cell>
          <cell r="B1799" t="str">
            <v>Fornecimento e Instalação de Adaptador Soldável Curto Com Bolsa e Rosca para Registro de PVC Rígido Para Tubo Soldável  85mm x 3 pol</v>
          </cell>
          <cell r="C1799" t="str">
            <v>UN</v>
          </cell>
          <cell r="D1799">
            <v>23.428899999999999</v>
          </cell>
        </row>
        <row r="1800">
          <cell r="A1800" t="str">
            <v>001.31.01960</v>
          </cell>
          <cell r="B1800" t="str">
            <v>Fornecimento e Instalação de Adaptador Soldável Curto Com Bolsa e Rosca para Registro de PVC Rígido Para Tubo Soldável 110m x 4 pol</v>
          </cell>
          <cell r="C1800" t="str">
            <v>UN</v>
          </cell>
          <cell r="D1800">
            <v>36.3277</v>
          </cell>
        </row>
        <row r="1801">
          <cell r="A1801" t="str">
            <v>001.31.01980</v>
          </cell>
          <cell r="B1801" t="str">
            <v>Fornecimento e Instalação de Adaptador Soldável com Flanges de PVC Rígido para Tubo Soldável para Caixa de Água 20mm x 1/2 pol</v>
          </cell>
          <cell r="C1801" t="str">
            <v>UN</v>
          </cell>
          <cell r="D1801">
            <v>13.464700000000001</v>
          </cell>
        </row>
        <row r="1802">
          <cell r="A1802" t="str">
            <v>001.31.02000</v>
          </cell>
          <cell r="B1802" t="str">
            <v>Fornecimento e Instalação de Adaptador Soldável com Flanges de PVC Rígido para Tubo Soldável para Caixa de Água  25mm x 3/4</v>
          </cell>
          <cell r="C1802" t="str">
            <v>UN</v>
          </cell>
          <cell r="D1802">
            <v>9.2847000000000008</v>
          </cell>
        </row>
        <row r="1803">
          <cell r="A1803" t="str">
            <v>001.31.02020</v>
          </cell>
          <cell r="B1803" t="str">
            <v>Fornecimento e Instalação de Adaptador Soldável com Flanges de PVC Rígido para Tubo Soldável para Caixa de Água 32mm x 1 pol</v>
          </cell>
          <cell r="C1803" t="str">
            <v>UN</v>
          </cell>
          <cell r="D1803">
            <v>9.4647000000000006</v>
          </cell>
        </row>
        <row r="1804">
          <cell r="A1804" t="str">
            <v>001.31.02040</v>
          </cell>
          <cell r="B1804" t="str">
            <v>Fornecimento e Instalação de Adaptador Soldável com Flanges de PVC Rígido para Tubo Soldável para Caixa de Água 40mm x 1.1/4 pol</v>
          </cell>
          <cell r="C1804" t="str">
            <v>UN</v>
          </cell>
          <cell r="D1804">
            <v>15.213100000000001</v>
          </cell>
        </row>
        <row r="1805">
          <cell r="A1805" t="str">
            <v>001.31.02060</v>
          </cell>
          <cell r="B1805" t="str">
            <v>Fornecimento e Instalação de Adaptador Soldável com Flanges de PVC Rígido para Tubo Soldável para Caixa de Água 50mm x 1.5 pol</v>
          </cell>
          <cell r="C1805" t="str">
            <v>UN</v>
          </cell>
          <cell r="D1805">
            <v>20.032699999999998</v>
          </cell>
        </row>
        <row r="1806">
          <cell r="A1806" t="str">
            <v>001.31.02080</v>
          </cell>
          <cell r="B1806" t="str">
            <v>Fornecimento e Instalação de Adaptador Soldável com Flanges de PVC Rígido para Tubo Soldável para Caixa de Água 60mm x 2 pol</v>
          </cell>
          <cell r="C1806" t="str">
            <v>UN</v>
          </cell>
          <cell r="D1806">
            <v>43.102699999999999</v>
          </cell>
        </row>
        <row r="1807">
          <cell r="A1807" t="str">
            <v>001.31.02100</v>
          </cell>
          <cell r="B1807" t="str">
            <v>Fornecimento e Instalação de Adaptador Soldável com Flanges de PVC Rígido para Tubo Soldável para Caixa de Água 75mm x 2.5 pol</v>
          </cell>
          <cell r="C1807" t="str">
            <v>UN</v>
          </cell>
          <cell r="D1807">
            <v>135.5941</v>
          </cell>
        </row>
        <row r="1808">
          <cell r="A1808" t="str">
            <v>001.31.02120</v>
          </cell>
          <cell r="B1808" t="str">
            <v>Fornecimento e Instalação de Adaptador Soldável com Flanges de PVC Rígido para Tubo Soldável para Caixa de Água 85mm x 3 pol</v>
          </cell>
          <cell r="C1808" t="str">
            <v>UN</v>
          </cell>
          <cell r="D1808">
            <v>174.7841</v>
          </cell>
        </row>
        <row r="1809">
          <cell r="A1809" t="str">
            <v>001.31.02140</v>
          </cell>
          <cell r="B1809" t="str">
            <v>Fornecimento e Instalação de Adaptador Soldável com Flanges de PVC Rígido para Tubo Soldável para Caixa de Água 110mm x 4 pol</v>
          </cell>
          <cell r="C1809" t="str">
            <v>UN</v>
          </cell>
          <cell r="D1809">
            <v>241.74760000000001</v>
          </cell>
        </row>
        <row r="1810">
          <cell r="A1810" t="str">
            <v>001.31.02160</v>
          </cell>
          <cell r="B1810" t="str">
            <v>Fornecimento e Instalação de Bucha de Redução Longa de PVC Rígido para Tubo Soldável 32 x 20 mm (1 x 1/2 pol)</v>
          </cell>
          <cell r="C1810" t="str">
            <v>UN</v>
          </cell>
          <cell r="D1810">
            <v>2.6705999999999999</v>
          </cell>
        </row>
        <row r="1811">
          <cell r="A1811" t="str">
            <v>001.31.02180</v>
          </cell>
          <cell r="B1811" t="str">
            <v>Fornecimento e Instalação de Bucha de Redução Longa de PVC Rígido para Tubo Soldável 40 x 20 mm (1.1/4 x 1/2 pol)</v>
          </cell>
          <cell r="C1811" t="str">
            <v>UN</v>
          </cell>
          <cell r="D1811">
            <v>4.0575000000000001</v>
          </cell>
        </row>
        <row r="1812">
          <cell r="A1812" t="str">
            <v>001.31.02200</v>
          </cell>
          <cell r="B1812" t="str">
            <v>Fornecimento e Instalação de Bucha de Redução Longa de PVC Rígido para Tubo Soldável  40 x 25 mm ( 1.1/4 x 3/4 pol)</v>
          </cell>
          <cell r="C1812" t="str">
            <v>UN</v>
          </cell>
          <cell r="D1812">
            <v>3.8675000000000002</v>
          </cell>
        </row>
        <row r="1813">
          <cell r="A1813" t="str">
            <v>001.31.02220</v>
          </cell>
          <cell r="B1813" t="str">
            <v>Fornecimento e Instalação de Bucha de Redução Longa de PVC Rígido para Tubo Soldável 50 x 20 mm ( 1.1/2 x 1/2 pol)</v>
          </cell>
          <cell r="C1813" t="str">
            <v>UN</v>
          </cell>
          <cell r="D1813">
            <v>4.0875000000000004</v>
          </cell>
        </row>
        <row r="1814">
          <cell r="A1814" t="str">
            <v>001.31.02240</v>
          </cell>
          <cell r="B1814" t="str">
            <v>Fornecimento e Instalação de Bucha de Redução Longa de PVC Rígido para Tubo Soldável 50 x 25 mm ( 1.1/2 x 3.4 pol)</v>
          </cell>
          <cell r="C1814" t="str">
            <v>UN</v>
          </cell>
          <cell r="D1814">
            <v>4.0575000000000001</v>
          </cell>
        </row>
        <row r="1815">
          <cell r="A1815" t="str">
            <v>001.31.02260</v>
          </cell>
          <cell r="B1815" t="str">
            <v>Fornecimento e Instalação de Bucha de Redução Longa de PVC Rígido para Tubo Soldável 50 x 32 mm ( 1.1/2 x 1 pol)</v>
          </cell>
          <cell r="C1815" t="str">
            <v>UN</v>
          </cell>
          <cell r="D1815">
            <v>4.3574999999999999</v>
          </cell>
        </row>
        <row r="1816">
          <cell r="A1816" t="str">
            <v>001.31.02280</v>
          </cell>
          <cell r="B1816" t="str">
            <v>Fornecimento e Instalação de Bucha de Redução Longa de PVC Rígido para Tubo Soldável 60 x 25 mm ( 2 x 3/4 pol)</v>
          </cell>
          <cell r="C1816" t="str">
            <v>UN</v>
          </cell>
          <cell r="D1816">
            <v>7.3589000000000002</v>
          </cell>
        </row>
        <row r="1817">
          <cell r="A1817" t="str">
            <v>001.31.02300</v>
          </cell>
          <cell r="B1817" t="str">
            <v>Fornecimento e Instalação de Bucha de Redução Longa de PVC Rígido para Tubo Soldável 60 x 32 mm (2 x 1 pol)</v>
          </cell>
          <cell r="C1817" t="str">
            <v>UN</v>
          </cell>
          <cell r="D1817">
            <v>8.5789000000000009</v>
          </cell>
        </row>
        <row r="1818">
          <cell r="A1818" t="str">
            <v>001.31.02320</v>
          </cell>
          <cell r="B1818" t="str">
            <v>Fornecimento e Instalação de Bucha de Redução Longa de PVC Rígido para Tubo Soldável 60 x 40 mm (2 x 1.1/4 pol)</v>
          </cell>
          <cell r="C1818" t="str">
            <v>UN</v>
          </cell>
          <cell r="D1818">
            <v>8.7489000000000008</v>
          </cell>
        </row>
        <row r="1819">
          <cell r="A1819" t="str">
            <v>001.31.02340</v>
          </cell>
          <cell r="B1819" t="str">
            <v>Fornecimento e Instalação de Cap de PVC Rígido para Tubo Soldável 20 mm (1/2 pol)</v>
          </cell>
          <cell r="C1819" t="str">
            <v>UN</v>
          </cell>
          <cell r="D1819">
            <v>1.3503000000000001</v>
          </cell>
        </row>
        <row r="1820">
          <cell r="A1820" t="str">
            <v>001.31.02360</v>
          </cell>
          <cell r="B1820" t="str">
            <v>Fornecimento e Instalação de Cap de PVC Rígido para Tubo Soldável  25 mm (3/4 pol)</v>
          </cell>
          <cell r="C1820" t="str">
            <v>UN</v>
          </cell>
          <cell r="D1820">
            <v>1.4302999999999999</v>
          </cell>
        </row>
        <row r="1821">
          <cell r="A1821" t="str">
            <v>001.31.02380</v>
          </cell>
          <cell r="B1821" t="str">
            <v>Fornecimento e Instalação de Cap de PVC Rígido para Tubo Soldável 32 mm (1 pol)</v>
          </cell>
          <cell r="C1821" t="str">
            <v>UN</v>
          </cell>
          <cell r="D1821">
            <v>1.7403</v>
          </cell>
        </row>
        <row r="1822">
          <cell r="A1822" t="str">
            <v>001.31.02400</v>
          </cell>
          <cell r="B1822" t="str">
            <v>Fornecimento e Instalação de Cap de PVC Rígido para Tubo Soldável 40 mm (1.1/4 pol)</v>
          </cell>
          <cell r="C1822" t="str">
            <v>UN</v>
          </cell>
          <cell r="D1822">
            <v>3.0987</v>
          </cell>
        </row>
        <row r="1823">
          <cell r="A1823" t="str">
            <v>001.31.02420</v>
          </cell>
          <cell r="B1823" t="str">
            <v>Fornecimento e Instalação de Cap de PVC Rígido para Tubo Soldável 50 mm ( 1.1/2 pol)</v>
          </cell>
          <cell r="C1823" t="str">
            <v>UN</v>
          </cell>
          <cell r="D1823">
            <v>4.3586999999999998</v>
          </cell>
        </row>
        <row r="1824">
          <cell r="A1824" t="str">
            <v>001.31.02440</v>
          </cell>
          <cell r="B1824" t="str">
            <v>Fornecimento e Instalação de Joelho 90º Soldável/Rosqueável 20mm x 1/2 pol</v>
          </cell>
          <cell r="C1824" t="str">
            <v>UN</v>
          </cell>
          <cell r="D1824">
            <v>2.3106</v>
          </cell>
        </row>
        <row r="1825">
          <cell r="A1825" t="str">
            <v>001.31.02460</v>
          </cell>
          <cell r="B1825" t="str">
            <v>Fornecimento e Instalação de Joelho 90º Soldável/Rosqueável 25mm x 3/4 pol</v>
          </cell>
          <cell r="C1825" t="str">
            <v>UN</v>
          </cell>
          <cell r="D1825">
            <v>2.8006000000000002</v>
          </cell>
        </row>
        <row r="1826">
          <cell r="A1826" t="str">
            <v>001.31.02480</v>
          </cell>
          <cell r="B1826" t="str">
            <v>Fornecimento e Instalação de Joelho 90º Soldável/Rosqueável  32mm x 1 pol</v>
          </cell>
          <cell r="C1826" t="str">
            <v>UN</v>
          </cell>
          <cell r="D1826">
            <v>3.7806000000000002</v>
          </cell>
        </row>
        <row r="1827">
          <cell r="A1827" t="str">
            <v>001.31.02500</v>
          </cell>
          <cell r="B1827" t="str">
            <v>Fornecimento e Instalação de Joelho de Redução 90º Soldável/Rosqueável 25mm x 1/2 pol</v>
          </cell>
          <cell r="C1827" t="str">
            <v>UN</v>
          </cell>
          <cell r="D1827">
            <v>2.4506000000000001</v>
          </cell>
        </row>
        <row r="1828">
          <cell r="A1828" t="str">
            <v>001.31.02520</v>
          </cell>
          <cell r="B1828" t="str">
            <v>Fornecimento e Instalação de Joelho de Redução 90º Soldável/Rosqueável 32mm x 3/4 pol</v>
          </cell>
          <cell r="C1828" t="str">
            <v>UN</v>
          </cell>
          <cell r="D1828">
            <v>7.1905999999999999</v>
          </cell>
        </row>
        <row r="1829">
          <cell r="A1829" t="str">
            <v>001.31.02540</v>
          </cell>
          <cell r="B1829" t="str">
            <v>Fornecimento e Instalação de Luva Simples Soldável/Rosqueável 25mm x 1/2 pol</v>
          </cell>
          <cell r="C1829" t="str">
            <v>UN</v>
          </cell>
          <cell r="D1829">
            <v>2.0706000000000002</v>
          </cell>
        </row>
        <row r="1830">
          <cell r="A1830" t="str">
            <v>001.31.02560</v>
          </cell>
          <cell r="B1830" t="str">
            <v>Fornecimento e Instalação de Luva Simples Soldável/Rosqueável  20mm x 1/2 pol</v>
          </cell>
          <cell r="C1830" t="str">
            <v>UN</v>
          </cell>
          <cell r="D1830">
            <v>2.0406</v>
          </cell>
        </row>
        <row r="1831">
          <cell r="A1831" t="str">
            <v>001.31.02580</v>
          </cell>
          <cell r="B1831" t="str">
            <v>Fornecimento e Instalação de Luva Simples Soldável/Rosqueável 25mm x 3/4 pol</v>
          </cell>
          <cell r="C1831" t="str">
            <v>UN</v>
          </cell>
          <cell r="D1831">
            <v>1.9306000000000001</v>
          </cell>
        </row>
        <row r="1832">
          <cell r="A1832" t="str">
            <v>001.31.02600</v>
          </cell>
          <cell r="B1832" t="str">
            <v>Fornecimento e Instalação de Luva Simples Soldável/Rosqueável 32mm x 1 pol</v>
          </cell>
          <cell r="C1832" t="str">
            <v>UN</v>
          </cell>
          <cell r="D1832">
            <v>4.1505999999999998</v>
          </cell>
        </row>
        <row r="1833">
          <cell r="A1833" t="str">
            <v>001.31.02620</v>
          </cell>
          <cell r="B1833" t="str">
            <v>Fornecimento e Instalação de Luva Simples Soldável/Rosqueável 40mm x 1.1/4 pol</v>
          </cell>
          <cell r="C1833" t="str">
            <v>UN</v>
          </cell>
          <cell r="D1833">
            <v>8.4574999999999996</v>
          </cell>
        </row>
        <row r="1834">
          <cell r="A1834" t="str">
            <v>001.31.02640</v>
          </cell>
          <cell r="B1834" t="str">
            <v>Fornecimento e Instalação de Luva Simples Soldável/Rosqueável 50mm x 1.5 pol</v>
          </cell>
          <cell r="C1834" t="str">
            <v>UN</v>
          </cell>
          <cell r="D1834">
            <v>18.807500000000001</v>
          </cell>
        </row>
        <row r="1835">
          <cell r="A1835" t="str">
            <v>001.31.02660</v>
          </cell>
          <cell r="B1835" t="str">
            <v>Fornecimento e Instalação de Te 90º com Rosca na Bolsa Central Soldável/Rosqueável 32mm x 32mm x 1 pol</v>
          </cell>
          <cell r="C1835" t="str">
            <v>UN</v>
          </cell>
          <cell r="D1835">
            <v>3.7709000000000001</v>
          </cell>
        </row>
        <row r="1836">
          <cell r="A1836" t="str">
            <v>001.31.02680</v>
          </cell>
          <cell r="B1836" t="str">
            <v>Fornecimento e Instalação de Te 90º com Rosca na Bolsa Central Soldável/Rosqueável 25mm x 25mm 3/4 pol</v>
          </cell>
          <cell r="C1836" t="str">
            <v>UN</v>
          </cell>
          <cell r="D1836">
            <v>4.8509000000000002</v>
          </cell>
        </row>
        <row r="1837">
          <cell r="A1837" t="str">
            <v>001.31.02700</v>
          </cell>
          <cell r="B1837" t="str">
            <v>Fornecimento e Instalação de Te 90º com Rosca na Bolsa Central Soldável/Rosqueável 20mm x 20mm x 1/2 pol</v>
          </cell>
          <cell r="C1837" t="str">
            <v>UN</v>
          </cell>
          <cell r="D1837">
            <v>4.9759000000000002</v>
          </cell>
        </row>
        <row r="1838">
          <cell r="A1838" t="str">
            <v>001.31.02720</v>
          </cell>
          <cell r="B1838" t="str">
            <v>Fornecimento e Instalação de Te 90º com Rosca na Bolsa Central Soldável/Rosqueável 32mm x 32mm x 3/4 pol</v>
          </cell>
          <cell r="C1838" t="str">
            <v>UN</v>
          </cell>
          <cell r="D1838">
            <v>6.0209000000000001</v>
          </cell>
        </row>
        <row r="1839">
          <cell r="A1839" t="str">
            <v>001.31.02740</v>
          </cell>
          <cell r="B1839" t="str">
            <v>Fornecimento e Instalação de Te 90º com Rosca na Bolsa Central Soldável/Rosqueável 25mm x 25mm x 1/2 pol</v>
          </cell>
          <cell r="C1839" t="str">
            <v>UN</v>
          </cell>
          <cell r="D1839">
            <v>3.5409000000000002</v>
          </cell>
        </row>
        <row r="1840">
          <cell r="A1840" t="str">
            <v>001.31.02760</v>
          </cell>
          <cell r="B1840" t="str">
            <v>Fornecimento e Instalação de Joelho 90º Soldável/Roscável com Bucha de Latão 20mm x 1/2 pol</v>
          </cell>
          <cell r="C1840" t="str">
            <v>UN</v>
          </cell>
          <cell r="D1840">
            <v>3.7968999999999999</v>
          </cell>
        </row>
        <row r="1841">
          <cell r="A1841" t="str">
            <v>001.31.02780</v>
          </cell>
          <cell r="B1841" t="str">
            <v>Fornecimento e Instalação de Joelho 90º Soldável/Roscável com Bucha de Latão 25mm x 3/4 pol</v>
          </cell>
          <cell r="C1841" t="str">
            <v>UN</v>
          </cell>
          <cell r="D1841">
            <v>4.2668999999999997</v>
          </cell>
        </row>
        <row r="1842">
          <cell r="A1842" t="str">
            <v>001.31.02800</v>
          </cell>
          <cell r="B1842" t="str">
            <v>Fornecimento e Instalação de Joelho de Redução 90º Soldável/Roscável com Bucha de Latão 25mm x 1/2 pol</v>
          </cell>
          <cell r="C1842" t="str">
            <v>UN</v>
          </cell>
          <cell r="D1842">
            <v>4.0669000000000004</v>
          </cell>
        </row>
        <row r="1843">
          <cell r="A1843" t="str">
            <v>001.31.02820</v>
          </cell>
          <cell r="B1843" t="str">
            <v>Fornecimento e Instalação de Joelho 90º de Redução Soldável/Roscável com Bucha de Latão 32mm x 3/4 pol</v>
          </cell>
          <cell r="C1843" t="str">
            <v>UN</v>
          </cell>
          <cell r="D1843">
            <v>2.6669</v>
          </cell>
        </row>
        <row r="1844">
          <cell r="A1844" t="str">
            <v>001.31.02840</v>
          </cell>
          <cell r="B1844" t="str">
            <v>Fornecimento e Instalação de Luva Simples Soldável/Roscável com Bucha de Latão 20mm x 1/2 pol</v>
          </cell>
          <cell r="C1844" t="str">
            <v>UN</v>
          </cell>
          <cell r="D1844">
            <v>3.9769000000000001</v>
          </cell>
        </row>
        <row r="1845">
          <cell r="A1845" t="str">
            <v>001.31.02860</v>
          </cell>
          <cell r="B1845" t="str">
            <v>Fornecimento e Instalação de Luva Simples Soldável/Roscável com Bucha de Latão 25mm x 3/4 pol</v>
          </cell>
          <cell r="C1845" t="str">
            <v>UN</v>
          </cell>
          <cell r="D1845">
            <v>3.5669</v>
          </cell>
        </row>
        <row r="1846">
          <cell r="A1846" t="str">
            <v>001.31.02880</v>
          </cell>
          <cell r="B1846" t="str">
            <v>Fornecimento e Instalação de Luva Simples de Redução  Soldável/Roscável com Bucha de Latão 25mm x 1/2 pol</v>
          </cell>
          <cell r="C1846" t="str">
            <v>UN</v>
          </cell>
          <cell r="D1846">
            <v>4.1868999999999996</v>
          </cell>
        </row>
        <row r="1847">
          <cell r="A1847" t="str">
            <v>001.31.02900</v>
          </cell>
          <cell r="B1847" t="str">
            <v>Fornecimento e Instalação de Te 90º com Bucha de Latão Central 20mm x 20mm x 1/2 pol</v>
          </cell>
          <cell r="C1847" t="str">
            <v>UN</v>
          </cell>
          <cell r="D1847">
            <v>4.2769000000000004</v>
          </cell>
        </row>
        <row r="1848">
          <cell r="A1848" t="str">
            <v>001.31.02920</v>
          </cell>
          <cell r="B1848" t="str">
            <v>Fornecimento e Instalação de Te 90º com Bucha de Latão Central 25mm x 25mm x 3/4 pol</v>
          </cell>
          <cell r="C1848" t="str">
            <v>UN</v>
          </cell>
          <cell r="D1848">
            <v>4.7869000000000002</v>
          </cell>
        </row>
        <row r="1849">
          <cell r="A1849" t="str">
            <v>001.31.02940</v>
          </cell>
          <cell r="B1849" t="str">
            <v>Fornecimento e Instalação de Te Redução 90º com Bucha de Latão na Bolsa Central  25mm x 25mm 1/2 pol</v>
          </cell>
          <cell r="C1849" t="str">
            <v>UN</v>
          </cell>
          <cell r="D1849">
            <v>3.4769000000000001</v>
          </cell>
        </row>
        <row r="1850">
          <cell r="A1850" t="str">
            <v>001.31.02960</v>
          </cell>
          <cell r="B1850" t="str">
            <v>Fornecimento e Instalação de Te Redução 90º com Bucha de Latão na Bolsa Central 32mm x 32mm x 3/4 pol</v>
          </cell>
          <cell r="C1850" t="str">
            <v>UN</v>
          </cell>
          <cell r="D1850">
            <v>5.9569000000000001</v>
          </cell>
        </row>
        <row r="1851">
          <cell r="A1851" t="str">
            <v>001.31.02980</v>
          </cell>
          <cell r="B1851" t="str">
            <v>Fornecimento e Instalação de Adaptador com Rosca e Flange para Caixa de Água de PVC 1/2 pol</v>
          </cell>
          <cell r="C1851" t="str">
            <v>UN</v>
          </cell>
          <cell r="D1851">
            <v>7.9404000000000003</v>
          </cell>
        </row>
        <row r="1852">
          <cell r="A1852" t="str">
            <v>001.31.03000</v>
          </cell>
          <cell r="B1852" t="str">
            <v>Fornecimento e Instalação de Adaptador com Rosca e Flange para Caixa de Água de PVC 3/4 pol</v>
          </cell>
          <cell r="C1852" t="str">
            <v>UN</v>
          </cell>
          <cell r="D1852">
            <v>7.9404000000000003</v>
          </cell>
        </row>
        <row r="1853">
          <cell r="A1853" t="str">
            <v>001.31.03020</v>
          </cell>
          <cell r="B1853" t="str">
            <v>Fornecimento e Instalação de Adaptador com Rosca e Flange para Caixa de Água de PVC 1 pol</v>
          </cell>
          <cell r="C1853" t="str">
            <v>UN</v>
          </cell>
          <cell r="D1853">
            <v>11.830399999999999</v>
          </cell>
        </row>
        <row r="1854">
          <cell r="A1854" t="str">
            <v>001.31.03040</v>
          </cell>
          <cell r="B1854" t="str">
            <v>Fornecimento e Instalação de Adaptador com Rosca e Flange para Caixa de Água de PVC 2 pol</v>
          </cell>
          <cell r="C1854" t="str">
            <v>UN</v>
          </cell>
          <cell r="D1854">
            <v>10.417400000000001</v>
          </cell>
        </row>
        <row r="1855">
          <cell r="A1855" t="str">
            <v>001.31.03060</v>
          </cell>
          <cell r="B1855" t="str">
            <v>Fornecimento e Instalação de Adaptador com Rosca e Flange para Caixa de Água de PVC 3 pol</v>
          </cell>
          <cell r="C1855" t="str">
            <v>UN</v>
          </cell>
          <cell r="D1855">
            <v>57.2209</v>
          </cell>
        </row>
        <row r="1856">
          <cell r="A1856" t="str">
            <v>001.31.03080</v>
          </cell>
          <cell r="B1856" t="str">
            <v>Fornecimento e Instalação de Plug ou Bujão de PVC Rígido Rosqueável 1/2 """"""""""""""""</v>
          </cell>
          <cell r="C1856" t="str">
            <v>UN</v>
          </cell>
          <cell r="D1856">
            <v>0.95030000000000003</v>
          </cell>
        </row>
        <row r="1857">
          <cell r="A1857" t="str">
            <v>001.31.03100</v>
          </cell>
          <cell r="B1857" t="str">
            <v>Fornecimento e Instalação de Plug ou Bujão de PVC Rígido Rosqueável 3/4 """"""""""""""""</v>
          </cell>
          <cell r="C1857" t="str">
            <v>UN</v>
          </cell>
          <cell r="D1857">
            <v>1.0803</v>
          </cell>
        </row>
        <row r="1858">
          <cell r="A1858" t="str">
            <v>001.31.03120</v>
          </cell>
          <cell r="B1858" t="str">
            <v>Fornecimento e Instalação de Plug ou Bujão de PVC Rígido Rosqueável 1 """"""""""""""""</v>
          </cell>
          <cell r="C1858" t="str">
            <v>UN</v>
          </cell>
          <cell r="D1858">
            <v>1.0703</v>
          </cell>
        </row>
        <row r="1859">
          <cell r="A1859" t="str">
            <v>001.31.03140</v>
          </cell>
          <cell r="B1859" t="str">
            <v>Fornecimento e Instalação de Plug ou Bujão de PVC Rígido Rosqueável 1 1/4""""""""""""""""</v>
          </cell>
          <cell r="C1859" t="str">
            <v>UN</v>
          </cell>
          <cell r="D1859">
            <v>2.1387</v>
          </cell>
        </row>
        <row r="1860">
          <cell r="A1860" t="str">
            <v>001.31.03160</v>
          </cell>
          <cell r="B1860" t="str">
            <v>Fornecimento e Instalação de Plug ou Bujão de PVC Rígido Rosqueável 1 1/2""""""""""""""""</v>
          </cell>
          <cell r="C1860" t="str">
            <v>UN</v>
          </cell>
          <cell r="D1860">
            <v>4.0887000000000002</v>
          </cell>
        </row>
        <row r="1861">
          <cell r="A1861" t="str">
            <v>001.31.03180</v>
          </cell>
          <cell r="B1861" t="str">
            <v>Fornecimento e Instalação de Plug ou Bujão de PVC Rígido Rosqueável 2""""""""""""""""</v>
          </cell>
          <cell r="C1861" t="str">
            <v>UN</v>
          </cell>
          <cell r="D1861">
            <v>4.8186999999999998</v>
          </cell>
        </row>
        <row r="1862">
          <cell r="A1862" t="str">
            <v>001.31.03200</v>
          </cell>
          <cell r="B1862" t="str">
            <v>Fornecimento e Instalação de Mangueira Marron de PVC para Água de 3/4""""""""""""""""x2,5 mm de espessura</v>
          </cell>
          <cell r="C1862" t="str">
            <v>ML</v>
          </cell>
          <cell r="D1862">
            <v>1.1215999999999999</v>
          </cell>
        </row>
        <row r="1863">
          <cell r="A1863" t="str">
            <v>001.31.03220</v>
          </cell>
          <cell r="B1863" t="str">
            <v>Fornecimento e Instalação de Mangueira Marron de PVC para Água de  1""""""""""""""""x3,0 mm de espessura</v>
          </cell>
          <cell r="C1863" t="str">
            <v>ML</v>
          </cell>
          <cell r="D1863">
            <v>1.3741000000000001</v>
          </cell>
        </row>
        <row r="1864">
          <cell r="A1864" t="str">
            <v>001.31.03240</v>
          </cell>
          <cell r="B1864" t="str">
            <v>Fornecimento e Instalação de Joelho de Polietileno - 3/4"""""""""""""""" para Mangueira de Polietileno ou PVC Marron</v>
          </cell>
          <cell r="C1864" t="str">
            <v>UN</v>
          </cell>
          <cell r="D1864">
            <v>1.8006</v>
          </cell>
        </row>
        <row r="1865">
          <cell r="A1865" t="str">
            <v>001.31.03260</v>
          </cell>
          <cell r="B1865" t="str">
            <v>Fornecimento e Instalação de Joelho de Polietileno  - 1"""""""""""""""" para Mangueira de Polietileno ou PVC Marron</v>
          </cell>
          <cell r="C1865" t="str">
            <v>UN</v>
          </cell>
          <cell r="D1865">
            <v>2.2505999999999999</v>
          </cell>
        </row>
        <row r="1866">
          <cell r="A1866" t="str">
            <v>001.31.03280</v>
          </cell>
          <cell r="B1866" t="str">
            <v>Fornecimento e Instalação de Te de Polietileno - 3/4"""""""""""""""" para Mangueira de Polietileno ou PVC Marron</v>
          </cell>
          <cell r="C1866" t="str">
            <v>UN</v>
          </cell>
          <cell r="D1866">
            <v>2.8008999999999999</v>
          </cell>
        </row>
        <row r="1867">
          <cell r="A1867" t="str">
            <v>001.31.03300</v>
          </cell>
          <cell r="B1867" t="str">
            <v>Fornecimento e Instalação de Te de Polietileno  1""""""""""""""""- Para Mangueira de Polietileno ou PVC Marron</v>
          </cell>
          <cell r="C1867" t="str">
            <v>UN</v>
          </cell>
          <cell r="D1867">
            <v>3.6006</v>
          </cell>
        </row>
        <row r="1868">
          <cell r="A1868" t="str">
            <v>001.31.03320</v>
          </cell>
          <cell r="B1868" t="str">
            <v>Fornecimento e Instalação de Uniao de Polietileno - 3/4""""""""""""""""- Para Mangueira de Polietileno ou PVC Marron</v>
          </cell>
          <cell r="C1868" t="str">
            <v>UN</v>
          </cell>
          <cell r="D1868">
            <v>2.0005999999999999</v>
          </cell>
        </row>
        <row r="1869">
          <cell r="A1869" t="str">
            <v>001.31.03340</v>
          </cell>
          <cell r="B1869" t="str">
            <v>Fornecimento e Instalação de União de Polietileno  - 1""""""""""""""""-para Mangueira de Polietileno ou PVC Marron</v>
          </cell>
          <cell r="C1869" t="str">
            <v>UN</v>
          </cell>
          <cell r="D1869">
            <v>2.4005999999999998</v>
          </cell>
        </row>
        <row r="1870">
          <cell r="A1870" t="str">
            <v>001.31.03360</v>
          </cell>
          <cell r="B1870" t="str">
            <v>Fornecimento e Instalação de Adaptador de Polietileno  - 3/4""""""""""""""""- Para Mangueira de Polietileno ou PVC Marron</v>
          </cell>
          <cell r="C1870" t="str">
            <v>UN</v>
          </cell>
          <cell r="D1870">
            <v>2.1006</v>
          </cell>
        </row>
        <row r="1871">
          <cell r="A1871" t="str">
            <v>001.31.03380</v>
          </cell>
          <cell r="B1871" t="str">
            <v>Fornecimento e Instalação de Adaptador de Polietileno  - 1""""""""""""""""- Para Mangueira de Polietileno ou PVC Marron</v>
          </cell>
          <cell r="C1871" t="str">
            <v>UN</v>
          </cell>
          <cell r="D1871">
            <v>2.3006000000000002</v>
          </cell>
        </row>
        <row r="1872">
          <cell r="A1872" t="str">
            <v>001.32</v>
          </cell>
          <cell r="B1872" t="str">
            <v>INSTALAÇÕES HIDRÁULICAS - TUBO GALVANIZADO</v>
          </cell>
        </row>
        <row r="1873">
          <cell r="A1873" t="str">
            <v>001.32.00020</v>
          </cell>
          <cell r="B1873" t="str">
            <v>Fornecimento e Instalação de Tubo Ferro Galvanizado S/ Costura 4 Pol x  6.00 x 3.35mm</v>
          </cell>
          <cell r="C1873" t="str">
            <v>ML</v>
          </cell>
          <cell r="D1873">
            <v>87.704700000000003</v>
          </cell>
        </row>
        <row r="1874">
          <cell r="A1874" t="str">
            <v>001.32.00040</v>
          </cell>
          <cell r="B1874" t="str">
            <v>Fornecimento e Instalação de Tubo Ferro Galvanizado S/ Costura 3 Pol x  6.00 x 3.35mm</v>
          </cell>
          <cell r="C1874" t="str">
            <v>ML</v>
          </cell>
          <cell r="D1874">
            <v>61.187899999999999</v>
          </cell>
        </row>
        <row r="1875">
          <cell r="A1875" t="str">
            <v>001.32.00060</v>
          </cell>
          <cell r="B1875" t="str">
            <v>Fornecimento e Instalação de Tubo Ferro Galvanizado S/ Costura 2.5 Pol x  6.00 x 3.35mm</v>
          </cell>
          <cell r="C1875" t="str">
            <v>ML</v>
          </cell>
          <cell r="D1875">
            <v>51.085700000000003</v>
          </cell>
        </row>
        <row r="1876">
          <cell r="A1876" t="str">
            <v>001.32.00080</v>
          </cell>
          <cell r="B1876" t="str">
            <v>Fornecimento e Instalação de Tubo Ferro Galvanizado S/ Costura 2 Pol x  6.00 x 3.00mm</v>
          </cell>
          <cell r="C1876" t="str">
            <v>ML</v>
          </cell>
          <cell r="D1876">
            <v>36.714199999999998</v>
          </cell>
        </row>
        <row r="1877">
          <cell r="A1877" t="str">
            <v>001.32.00100</v>
          </cell>
          <cell r="B1877" t="str">
            <v>Fornecimento e Instalação de Tubo Ferro Galvanizado S/ Costura 1.5 Pol x  6.00 x 3.00mm</v>
          </cell>
          <cell r="C1877" t="str">
            <v>ML</v>
          </cell>
          <cell r="D1877">
            <v>28.346299999999999</v>
          </cell>
        </row>
        <row r="1878">
          <cell r="A1878" t="str">
            <v>001.32.00120</v>
          </cell>
          <cell r="B1878" t="str">
            <v>Fornecimento e Instalação de Tubo Ferro Galvanizado S/ Costura 1 1/4 Pol x 6.00 x 2.65mm</v>
          </cell>
          <cell r="C1878" t="str">
            <v>ML</v>
          </cell>
          <cell r="D1878">
            <v>23.331600000000002</v>
          </cell>
        </row>
        <row r="1879">
          <cell r="A1879" t="str">
            <v>001.32.00140</v>
          </cell>
          <cell r="B1879" t="str">
            <v>Fornecimento e Instalação de Tubo Ferro Galvanizado S/ Costura 1 Pol x 6.00 x 2.65mm</v>
          </cell>
          <cell r="C1879" t="str">
            <v>ML</v>
          </cell>
          <cell r="D1879">
            <v>18.504899999999999</v>
          </cell>
        </row>
        <row r="1880">
          <cell r="A1880" t="str">
            <v>001.32.00160</v>
          </cell>
          <cell r="B1880" t="str">
            <v>Fornecimento e Instalação de Tubo Ferro Galvanizado S/ Costura 3/4 Pol x 6.00 x 2.25mm</v>
          </cell>
          <cell r="C1880" t="str">
            <v>ML</v>
          </cell>
          <cell r="D1880">
            <v>12.9193</v>
          </cell>
        </row>
        <row r="1881">
          <cell r="A1881" t="str">
            <v>001.32.00180</v>
          </cell>
          <cell r="B1881" t="str">
            <v>Fornecimento e Instalação de Tubo Ferro Galvanizado S/ Costura 1/2 Pol x 6.00 x 2.25mm</v>
          </cell>
          <cell r="C1881" t="str">
            <v>ML</v>
          </cell>
          <cell r="D1881">
            <v>10.257899999999999</v>
          </cell>
        </row>
        <row r="1882">
          <cell r="A1882" t="str">
            <v>001.32.00200</v>
          </cell>
          <cell r="B1882" t="str">
            <v>Fornecimento e Instalação de Cotov.Redução de Ferro Galvanizado 90  2.5x2 Pol</v>
          </cell>
          <cell r="C1882" t="str">
            <v>UN</v>
          </cell>
          <cell r="D1882">
            <v>45.930399999999999</v>
          </cell>
        </row>
        <row r="1883">
          <cell r="A1883" t="str">
            <v>001.32.00220</v>
          </cell>
          <cell r="B1883" t="str">
            <v>Fornecimento e Instalação de Cotov.Redução de Ferro Galvanizado 90  2x1.5 Pol</v>
          </cell>
          <cell r="C1883" t="str">
            <v>UN</v>
          </cell>
          <cell r="D1883">
            <v>45.4587</v>
          </cell>
        </row>
        <row r="1884">
          <cell r="A1884" t="str">
            <v>001.32.00240</v>
          </cell>
          <cell r="B1884" t="str">
            <v>Fornecimento e Instalação de Cotov.Redução de Ferro Galvanizado 90° 1.5x1 1/4 Pol</v>
          </cell>
          <cell r="C1884" t="str">
            <v>UN</v>
          </cell>
          <cell r="D1884">
            <v>21.558700000000002</v>
          </cell>
        </row>
        <row r="1885">
          <cell r="A1885" t="str">
            <v>001.32.00260</v>
          </cell>
          <cell r="B1885" t="str">
            <v>Fornecimento e Instalação de Cotov.Redução de Ferro Galvanizado 90° 1.5x1pol</v>
          </cell>
          <cell r="C1885" t="str">
            <v>UN</v>
          </cell>
          <cell r="D1885">
            <v>13.5587</v>
          </cell>
        </row>
        <row r="1886">
          <cell r="A1886" t="str">
            <v>001.32.00280</v>
          </cell>
          <cell r="B1886" t="str">
            <v>Fornecimento e Instalação de Cotov.Redução de Ferro Galvanizado 90 1.5x3/4 Pol</v>
          </cell>
          <cell r="C1886" t="str">
            <v>UN</v>
          </cell>
          <cell r="D1886">
            <v>16.258700000000001</v>
          </cell>
        </row>
        <row r="1887">
          <cell r="A1887" t="str">
            <v>001.32.00300</v>
          </cell>
          <cell r="B1887" t="str">
            <v>Fornecimento e Instalação de Cotov.Redução de Ferro Galvanizado 90° 1 1/4x1 Pol</v>
          </cell>
          <cell r="C1887" t="str">
            <v>UN</v>
          </cell>
          <cell r="D1887">
            <v>10.0387</v>
          </cell>
        </row>
        <row r="1888">
          <cell r="A1888" t="str">
            <v>001.32.00320</v>
          </cell>
          <cell r="B1888" t="str">
            <v>Fornecimento e Instalação de Cotov.Redução de Ferro Galvanizado 90° 1 1/4x 3/4 Pol</v>
          </cell>
          <cell r="C1888" t="str">
            <v>UN</v>
          </cell>
          <cell r="D1888">
            <v>16.258700000000001</v>
          </cell>
        </row>
        <row r="1889">
          <cell r="A1889" t="str">
            <v>001.32.00340</v>
          </cell>
          <cell r="B1889" t="str">
            <v>Fornecimento e Instalação de Cotov.Redução de Ferro Galvanizado 90° 1x3/4 Pol</v>
          </cell>
          <cell r="C1889" t="str">
            <v>UN</v>
          </cell>
          <cell r="D1889">
            <v>6.6969000000000003</v>
          </cell>
        </row>
        <row r="1890">
          <cell r="A1890" t="str">
            <v>001.32.00360</v>
          </cell>
          <cell r="B1890" t="str">
            <v>Fornecimento e Instalação de Cotov.Redução de Ferro Galvanizado 90° 1x1/2 Pol</v>
          </cell>
          <cell r="C1890" t="str">
            <v>UN</v>
          </cell>
          <cell r="D1890">
            <v>6.6969000000000003</v>
          </cell>
        </row>
        <row r="1891">
          <cell r="A1891" t="str">
            <v>001.32.00380</v>
          </cell>
          <cell r="B1891" t="str">
            <v>Fornecimento e Instalação de Cotov.Redução de Ferro Galvanizado 90° 3/4x1/2 Pol</v>
          </cell>
          <cell r="C1891" t="str">
            <v>UN</v>
          </cell>
          <cell r="D1891">
            <v>4.3968999999999996</v>
          </cell>
        </row>
        <row r="1892">
          <cell r="A1892" t="str">
            <v>001.32.00400</v>
          </cell>
          <cell r="B1892" t="str">
            <v>Fornecimento e Instalação de Bucha Redução Ferro Galvanizado 4x3 Pol</v>
          </cell>
          <cell r="C1892" t="str">
            <v>UN</v>
          </cell>
          <cell r="D1892">
            <v>31.433800000000002</v>
          </cell>
        </row>
        <row r="1893">
          <cell r="A1893" t="str">
            <v>001.32.00420</v>
          </cell>
          <cell r="B1893" t="str">
            <v>Fornecimento e Instalação de Bucha Redução Ferro Galvanizado 4x2.5 Pol</v>
          </cell>
          <cell r="C1893" t="str">
            <v>UN</v>
          </cell>
          <cell r="D1893">
            <v>25.1038</v>
          </cell>
        </row>
        <row r="1894">
          <cell r="A1894" t="str">
            <v>001.32.00440</v>
          </cell>
          <cell r="B1894" t="str">
            <v>Fornecimento e Instalação de Bucha Redução Ferro Galvanizado 4x2 Pol</v>
          </cell>
          <cell r="C1894" t="str">
            <v>UN</v>
          </cell>
          <cell r="D1894">
            <v>31.433800000000002</v>
          </cell>
        </row>
        <row r="1895">
          <cell r="A1895" t="str">
            <v>001.32.00460</v>
          </cell>
          <cell r="B1895" t="str">
            <v>Fornecimento e Instalação de Bucha Redução Ferro Galvanizado 3x2.5 Pol</v>
          </cell>
          <cell r="C1895" t="str">
            <v>UN</v>
          </cell>
          <cell r="D1895">
            <v>18.9422</v>
          </cell>
        </row>
        <row r="1896">
          <cell r="A1896" t="str">
            <v>001.32.00480</v>
          </cell>
          <cell r="B1896" t="str">
            <v>Forneicmento e Instalação de Bucha Redução Ferro Galvanizado 3x2 Pol</v>
          </cell>
          <cell r="C1896" t="str">
            <v>UN</v>
          </cell>
          <cell r="D1896">
            <v>18.9422</v>
          </cell>
        </row>
        <row r="1897">
          <cell r="A1897" t="str">
            <v>001.32.00500</v>
          </cell>
          <cell r="B1897" t="str">
            <v>Fornecimento e Instalação de Bucha Redução Ferro Galvanizado 2.5x2 Pol</v>
          </cell>
          <cell r="C1897" t="str">
            <v>UN</v>
          </cell>
          <cell r="D1897">
            <v>12.5604</v>
          </cell>
        </row>
        <row r="1898">
          <cell r="A1898" t="str">
            <v>001.32.00520</v>
          </cell>
          <cell r="B1898" t="str">
            <v>Forneicmento e Instalação de Bucha Redução Ferro Galvanizado  2.5x1.5 Pol</v>
          </cell>
          <cell r="C1898" t="str">
            <v>UN</v>
          </cell>
          <cell r="D1898">
            <v>11.8704</v>
          </cell>
        </row>
        <row r="1899">
          <cell r="A1899" t="str">
            <v>001.32.00540</v>
          </cell>
          <cell r="B1899" t="str">
            <v>Fornecimento e Instalação de Bucha Redução Ferro Galvanizado 2.5x1 1/4 Pol</v>
          </cell>
          <cell r="C1899" t="str">
            <v>UN</v>
          </cell>
          <cell r="D1899">
            <v>10.010400000000001</v>
          </cell>
        </row>
        <row r="1900">
          <cell r="A1900" t="str">
            <v>001.32.00560</v>
          </cell>
          <cell r="B1900" t="str">
            <v>Fornecimento e Instalação de Bucha Redução Ferro Galvanizado. 2x1.5 Pol</v>
          </cell>
          <cell r="C1900" t="str">
            <v>UN</v>
          </cell>
          <cell r="D1900">
            <v>8.6087000000000007</v>
          </cell>
        </row>
        <row r="1901">
          <cell r="A1901" t="str">
            <v>001.32.00580</v>
          </cell>
          <cell r="B1901" t="str">
            <v>Fornecimento e Instalação de Bucha Redução Ferro Galvanizado 2x1 1/4 Pol</v>
          </cell>
          <cell r="C1901" t="str">
            <v>UN</v>
          </cell>
          <cell r="D1901">
            <v>8.2586999999999993</v>
          </cell>
        </row>
        <row r="1902">
          <cell r="A1902" t="str">
            <v>001.32.00600</v>
          </cell>
          <cell r="B1902" t="str">
            <v>Fornecimento e Instalação de Bucha Redução Ferro Galvanizado 2x1 Pol</v>
          </cell>
          <cell r="C1902" t="str">
            <v>UN</v>
          </cell>
          <cell r="D1902">
            <v>8.5487000000000002</v>
          </cell>
        </row>
        <row r="1903">
          <cell r="A1903" t="str">
            <v>001.32.00620</v>
          </cell>
          <cell r="B1903" t="str">
            <v>Fornecimento e Instalação de Bucha Redução Ferro Galvanizado 2x3/4 Pol</v>
          </cell>
          <cell r="C1903" t="str">
            <v>UN</v>
          </cell>
          <cell r="D1903">
            <v>8.5487000000000002</v>
          </cell>
        </row>
        <row r="1904">
          <cell r="A1904" t="str">
            <v>001.32.00640</v>
          </cell>
          <cell r="B1904" t="str">
            <v>Fornecimento e Instalação de Bucha Redução Ferro Galvanizado 1.5x1 1/4 Pol</v>
          </cell>
          <cell r="C1904" t="str">
            <v>UN</v>
          </cell>
          <cell r="D1904">
            <v>6.5887000000000002</v>
          </cell>
        </row>
        <row r="1905">
          <cell r="A1905" t="str">
            <v>001.32.00660</v>
          </cell>
          <cell r="B1905" t="str">
            <v>Fornecimento e Instalação de Bucha Redução Ferro Galvanizado 1.5x1 Pol</v>
          </cell>
          <cell r="C1905" t="str">
            <v>UN</v>
          </cell>
          <cell r="D1905">
            <v>6.2987000000000002</v>
          </cell>
        </row>
        <row r="1906">
          <cell r="A1906" t="str">
            <v>001.32.00680</v>
          </cell>
          <cell r="B1906" t="str">
            <v>Fornecimento e Instalação de Bucha Redução Ferro Galvanizado 1.5x3/4 Pol</v>
          </cell>
          <cell r="C1906" t="str">
            <v>UN</v>
          </cell>
          <cell r="D1906">
            <v>6.5686999999999998</v>
          </cell>
        </row>
        <row r="1907">
          <cell r="A1907" t="str">
            <v>001.32.00700</v>
          </cell>
          <cell r="B1907" t="str">
            <v>Fornecimento e Instalação de Bucha Redução Ferro Galvanizado 1 1/4x1 Pol</v>
          </cell>
          <cell r="C1907" t="str">
            <v>UN</v>
          </cell>
          <cell r="D1907">
            <v>5.8887</v>
          </cell>
        </row>
        <row r="1908">
          <cell r="A1908" t="str">
            <v>001.32.00720</v>
          </cell>
          <cell r="B1908" t="str">
            <v>Fornecimento e Instalação de Bucha Redução Ferro Galvanizado 1 1/4x3/4 Pol</v>
          </cell>
          <cell r="C1908" t="str">
            <v>UN</v>
          </cell>
          <cell r="D1908">
            <v>5.8986999999999998</v>
          </cell>
        </row>
        <row r="1909">
          <cell r="A1909" t="str">
            <v>001.32.00740</v>
          </cell>
          <cell r="B1909" t="str">
            <v>Fornecimento e Instalação de Bucha Redução Ferro Galvanizado 1 1/4x1/2 Pol</v>
          </cell>
          <cell r="C1909" t="str">
            <v>UN</v>
          </cell>
          <cell r="D1909">
            <v>5.5987</v>
          </cell>
        </row>
        <row r="1910">
          <cell r="A1910" t="str">
            <v>001.32.00760</v>
          </cell>
          <cell r="B1910" t="str">
            <v>Fornecimento e Instalação de Bucha Redução Ferro Galvanizado 1x3/4 Pol</v>
          </cell>
          <cell r="C1910" t="str">
            <v>UN</v>
          </cell>
          <cell r="D1910">
            <v>4.0968999999999998</v>
          </cell>
        </row>
        <row r="1911">
          <cell r="A1911" t="str">
            <v>001.32.00780</v>
          </cell>
          <cell r="B1911" t="str">
            <v>Fornecimento e Instalação de Bucha Redução Ferro Galvanizado 1x1/2 Pol</v>
          </cell>
          <cell r="C1911" t="str">
            <v>UN</v>
          </cell>
          <cell r="D1911">
            <v>4.0669000000000004</v>
          </cell>
        </row>
        <row r="1912">
          <cell r="A1912" t="str">
            <v>001.32.00800</v>
          </cell>
          <cell r="B1912" t="str">
            <v>Fornecimento e Instalação de Bucha Redução Ferro Galvanizado 3/4x1/2 Pol</v>
          </cell>
          <cell r="C1912" t="str">
            <v>UN</v>
          </cell>
          <cell r="D1912">
            <v>3.4468999999999999</v>
          </cell>
        </row>
        <row r="1913">
          <cell r="A1913" t="str">
            <v>001.32.00820</v>
          </cell>
          <cell r="B1913" t="str">
            <v>Fornecimento e Instalação de Luva De Redução De Ferro Galvanizado 4x3 Pol</v>
          </cell>
          <cell r="C1913" t="str">
            <v>UN</v>
          </cell>
          <cell r="D1913">
            <v>31.7438</v>
          </cell>
        </row>
        <row r="1914">
          <cell r="A1914" t="str">
            <v>001.32.00840</v>
          </cell>
          <cell r="B1914" t="str">
            <v>Fornecimento e Instalação de Luva De Redução De Ferro Galvanizado 4x2.5 Pol</v>
          </cell>
          <cell r="C1914" t="str">
            <v>UN</v>
          </cell>
          <cell r="D1914">
            <v>23.463799999999999</v>
          </cell>
        </row>
        <row r="1915">
          <cell r="A1915" t="str">
            <v>001.32.00860</v>
          </cell>
          <cell r="B1915" t="str">
            <v>Fornecimento e Instalação de Luva De Redução De Ferro Galvanizado 4x2 Pol</v>
          </cell>
          <cell r="C1915" t="str">
            <v>UN</v>
          </cell>
          <cell r="D1915">
            <v>31.7438</v>
          </cell>
        </row>
        <row r="1916">
          <cell r="A1916" t="str">
            <v>001.32.00880</v>
          </cell>
          <cell r="B1916" t="str">
            <v>Fornecimento e Instalação de Luva De Redução De Ferro Galvanizado 3x2.5 Pol</v>
          </cell>
          <cell r="C1916" t="str">
            <v>UN</v>
          </cell>
          <cell r="D1916">
            <v>22.502199999999998</v>
          </cell>
        </row>
        <row r="1917">
          <cell r="A1917" t="str">
            <v>001.32.00900</v>
          </cell>
          <cell r="B1917" t="str">
            <v>Fornecimento e Instalação de Luva De Redução De Ferro Galvanizado 3x2 Pol</v>
          </cell>
          <cell r="C1917" t="str">
            <v>UN</v>
          </cell>
          <cell r="D1917">
            <v>22.502199999999998</v>
          </cell>
        </row>
        <row r="1918">
          <cell r="A1918" t="str">
            <v>001.32.00920</v>
          </cell>
          <cell r="B1918" t="str">
            <v>Fornecimento e Instalação de Luva De Redução De Ferro Galvanizado 3x1.5 Pol</v>
          </cell>
          <cell r="C1918" t="str">
            <v>UN</v>
          </cell>
          <cell r="D1918">
            <v>22.502199999999998</v>
          </cell>
        </row>
        <row r="1919">
          <cell r="A1919" t="str">
            <v>001.32.00940</v>
          </cell>
          <cell r="B1919" t="str">
            <v>Fornecimento e Instalação de Luva De Redução De Ferro Galvanizado 2.5x2 Pol</v>
          </cell>
          <cell r="C1919" t="str">
            <v>UN</v>
          </cell>
          <cell r="D1919">
            <v>12.1304</v>
          </cell>
        </row>
        <row r="1920">
          <cell r="A1920" t="str">
            <v>001.32.00960</v>
          </cell>
          <cell r="B1920" t="str">
            <v>Fornecimento e Instalação de Luva De Redução De Ferro Galvanizado 2.5x1 1/4 Pol</v>
          </cell>
          <cell r="C1920" t="str">
            <v>UN</v>
          </cell>
          <cell r="D1920">
            <v>12.1304</v>
          </cell>
        </row>
        <row r="1921">
          <cell r="A1921" t="str">
            <v>001.32.00980</v>
          </cell>
          <cell r="B1921" t="str">
            <v>Fornecimento e Instalação de Luva De Redução De Ferro Galvanizado 2.5x1.5 Pol</v>
          </cell>
          <cell r="C1921" t="str">
            <v>UN</v>
          </cell>
          <cell r="D1921">
            <v>12.1304</v>
          </cell>
        </row>
        <row r="1922">
          <cell r="A1922" t="str">
            <v>001.32.01000</v>
          </cell>
          <cell r="B1922" t="str">
            <v>Fornecimento e Instalação de Luva De Redução De Ferro Galvanizado 2x1 1/4 Pol</v>
          </cell>
          <cell r="C1922" t="str">
            <v>UN</v>
          </cell>
          <cell r="D1922">
            <v>12.1304</v>
          </cell>
        </row>
        <row r="1923">
          <cell r="A1923" t="str">
            <v>001.32.01020</v>
          </cell>
          <cell r="B1923" t="str">
            <v>Fornecimento e Instalação de Luva De Redução De Ferro Galvanizado 2x1 Pol</v>
          </cell>
          <cell r="C1923" t="str">
            <v>UN</v>
          </cell>
          <cell r="D1923">
            <v>11.6587</v>
          </cell>
        </row>
        <row r="1924">
          <cell r="A1924" t="str">
            <v>001.32.01040</v>
          </cell>
          <cell r="B1924" t="str">
            <v>Fornecimento e Instalação de Luva De Redução De Ferro Galvanizado 1.5x1 Pol</v>
          </cell>
          <cell r="C1924" t="str">
            <v>UN</v>
          </cell>
          <cell r="D1924">
            <v>7.8586999999999998</v>
          </cell>
        </row>
        <row r="1925">
          <cell r="A1925" t="str">
            <v>001.32.01060</v>
          </cell>
          <cell r="B1925" t="str">
            <v>Fornecimento e Instalação de Luva De Redução De Ferro Galvanizado 11/4x1 Pol</v>
          </cell>
          <cell r="C1925" t="str">
            <v>UN</v>
          </cell>
          <cell r="D1925">
            <v>7.0587</v>
          </cell>
        </row>
        <row r="1926">
          <cell r="A1926" t="str">
            <v>001.32.01080</v>
          </cell>
          <cell r="B1926" t="str">
            <v>Fornecimento e Instalação de Luva De Redução De Ferro Galvanizado  1 1/4x3/4 Pol</v>
          </cell>
          <cell r="C1926" t="str">
            <v>UN</v>
          </cell>
          <cell r="D1926">
            <v>7.0587</v>
          </cell>
        </row>
        <row r="1927">
          <cell r="A1927" t="str">
            <v>001.32.01100</v>
          </cell>
          <cell r="B1927" t="str">
            <v>Fornecimento e Instalação de Luva De Redução De Ferro Galvanizado  1 1/4x1/2 Pol</v>
          </cell>
          <cell r="C1927" t="str">
            <v>UN</v>
          </cell>
          <cell r="D1927">
            <v>7.0587</v>
          </cell>
        </row>
        <row r="1928">
          <cell r="A1928" t="str">
            <v>001.32.01120</v>
          </cell>
          <cell r="B1928" t="str">
            <v>Fornecimento e Instalação de Luva De Redução De Ferro Galvanizado 1x3/4 Pol</v>
          </cell>
          <cell r="C1928" t="str">
            <v>UN</v>
          </cell>
          <cell r="D1928">
            <v>5.1868999999999996</v>
          </cell>
        </row>
        <row r="1929">
          <cell r="A1929" t="str">
            <v>001.32.01140</v>
          </cell>
          <cell r="B1929" t="str">
            <v>Fornecimento e Instalação de Luva De Redução De Ferro Galvanizado  1x1/2 Pol</v>
          </cell>
          <cell r="C1929" t="str">
            <v>UN</v>
          </cell>
          <cell r="D1929">
            <v>4.7869000000000002</v>
          </cell>
        </row>
        <row r="1930">
          <cell r="A1930" t="str">
            <v>001.32.01160</v>
          </cell>
          <cell r="B1930" t="str">
            <v>Fornecimento e Instalação de Luva De Redução De Ferro Galvanizado  3/4x1/2 Pol</v>
          </cell>
          <cell r="C1930" t="str">
            <v>UN</v>
          </cell>
          <cell r="D1930">
            <v>3.9868999999999999</v>
          </cell>
        </row>
        <row r="1931">
          <cell r="A1931" t="str">
            <v>001.32.01180</v>
          </cell>
          <cell r="B1931" t="str">
            <v>Fornecimento e Instalação de Cotov. De Ferro Galvanizado 90° 4 Pol</v>
          </cell>
          <cell r="C1931" t="str">
            <v>UN</v>
          </cell>
          <cell r="D1931">
            <v>50.463799999999999</v>
          </cell>
        </row>
        <row r="1932">
          <cell r="A1932" t="str">
            <v>001.32.01200</v>
          </cell>
          <cell r="B1932" t="str">
            <v>Fornecimento e Instalação de Cotov. De Ferro Galvanizado. 90° 3 Pol</v>
          </cell>
          <cell r="C1932" t="str">
            <v>UN</v>
          </cell>
          <cell r="D1932">
            <v>31.2822</v>
          </cell>
        </row>
        <row r="1933">
          <cell r="A1933" t="str">
            <v>001.32.01220</v>
          </cell>
          <cell r="B1933" t="str">
            <v>Fornecimento e Instalação de Cotov. De Ferro Galvanizado 90° 2.5 Pol</v>
          </cell>
          <cell r="C1933" t="str">
            <v>UN</v>
          </cell>
          <cell r="D1933">
            <v>21.610399999999998</v>
          </cell>
        </row>
        <row r="1934">
          <cell r="A1934" t="str">
            <v>001.32.01240</v>
          </cell>
          <cell r="B1934" t="str">
            <v>Fornecimento e Instalação de Cotov. De Ferro Galvanizado 90° 2 Pol</v>
          </cell>
          <cell r="C1934" t="str">
            <v>UN</v>
          </cell>
          <cell r="D1934">
            <v>12.9587</v>
          </cell>
        </row>
        <row r="1935">
          <cell r="A1935" t="str">
            <v>001.32.01260</v>
          </cell>
          <cell r="B1935" t="str">
            <v>Fornecimento e Instalação de Cotov. De Ferro Galvanizado 90° 1.5 Pol</v>
          </cell>
          <cell r="C1935" t="str">
            <v>UN</v>
          </cell>
          <cell r="D1935">
            <v>12.858700000000001</v>
          </cell>
        </row>
        <row r="1936">
          <cell r="A1936" t="str">
            <v>001.32.01280</v>
          </cell>
          <cell r="B1936" t="str">
            <v>Fornecimento e Instalação de Cotov. De Ferro Galvanizado 90°  1 1/4 Pol</v>
          </cell>
          <cell r="C1936" t="str">
            <v>UN</v>
          </cell>
          <cell r="D1936">
            <v>10.0387</v>
          </cell>
        </row>
        <row r="1937">
          <cell r="A1937" t="str">
            <v>001.32.01300</v>
          </cell>
          <cell r="B1937" t="str">
            <v>Fornecimento e Instalação de Cotov. De Ferro Galvanizado 90° 1 Pol</v>
          </cell>
          <cell r="C1937" t="str">
            <v>UN</v>
          </cell>
          <cell r="D1937">
            <v>6.6969000000000003</v>
          </cell>
        </row>
        <row r="1938">
          <cell r="A1938" t="str">
            <v>001.32.01320</v>
          </cell>
          <cell r="B1938" t="str">
            <v>Fornecimento e Instalação de Cotov. De Ferro Galvanizado 90°  3/4 Pol</v>
          </cell>
          <cell r="C1938" t="str">
            <v>UN</v>
          </cell>
          <cell r="D1938">
            <v>4.0968999999999998</v>
          </cell>
        </row>
        <row r="1939">
          <cell r="A1939" t="str">
            <v>001.32.01340</v>
          </cell>
          <cell r="B1939" t="str">
            <v>Fornecimento e Instalação de Cotov. De Ferro Galvanizado 90° 1/2 Pol</v>
          </cell>
          <cell r="C1939" t="str">
            <v>UN</v>
          </cell>
          <cell r="D1939">
            <v>3.5769000000000002</v>
          </cell>
        </row>
        <row r="1940">
          <cell r="A1940" t="str">
            <v>001.32.01360</v>
          </cell>
          <cell r="B1940" t="str">
            <v>Fornecimento e Instalação de Tee De Ferro Galvanizado 4 Pol</v>
          </cell>
          <cell r="C1940" t="str">
            <v>UN</v>
          </cell>
          <cell r="D1940">
            <v>54.617400000000004</v>
          </cell>
        </row>
        <row r="1941">
          <cell r="A1941" t="str">
            <v>001.32.01380</v>
          </cell>
          <cell r="B1941" t="str">
            <v>Fornecimento e Instalação de Tee De Ferro Galvanizado 3 Pol</v>
          </cell>
          <cell r="C1941" t="str">
            <v>UN</v>
          </cell>
          <cell r="D1941">
            <v>39.745600000000003</v>
          </cell>
        </row>
        <row r="1942">
          <cell r="A1942" t="str">
            <v>001.32.01400</v>
          </cell>
          <cell r="B1942" t="str">
            <v>Fornecimento e Instalação de Tee De Ferro Galvanizado 2.5 Pol</v>
          </cell>
          <cell r="C1942" t="str">
            <v>UN</v>
          </cell>
          <cell r="D1942">
            <v>30.273800000000001</v>
          </cell>
        </row>
        <row r="1943">
          <cell r="A1943" t="str">
            <v>001.32.01420</v>
          </cell>
          <cell r="B1943" t="str">
            <v>Fornecimento e Instalação de Tee De Ferro Galvanizado 2 Pol</v>
          </cell>
          <cell r="C1943" t="str">
            <v>UN</v>
          </cell>
          <cell r="D1943">
            <v>17.321999999999999</v>
          </cell>
        </row>
        <row r="1944">
          <cell r="A1944" t="str">
            <v>001.32.01440</v>
          </cell>
          <cell r="B1944" t="str">
            <v>Fornecimento e Instalação de Tee De Ferro Galvanizado 1.5 Pol</v>
          </cell>
          <cell r="C1944" t="str">
            <v>UN</v>
          </cell>
          <cell r="D1944">
            <v>11.8522</v>
          </cell>
        </row>
        <row r="1945">
          <cell r="A1945" t="str">
            <v>001.32.01460</v>
          </cell>
          <cell r="B1945" t="str">
            <v>Fornecimento e Instalação de Tee De Ferro Galvanizado 1 1/4 Pol</v>
          </cell>
          <cell r="C1945" t="str">
            <v>UN</v>
          </cell>
          <cell r="D1945">
            <v>10.702199999999999</v>
          </cell>
        </row>
        <row r="1946">
          <cell r="A1946" t="str">
            <v>001.32.01480</v>
          </cell>
          <cell r="B1946" t="str">
            <v>Fornecimento e Instalação de Tee De Ferro Galvanizado 1 Pol</v>
          </cell>
          <cell r="C1946" t="str">
            <v>UN</v>
          </cell>
          <cell r="D1946">
            <v>7.5804</v>
          </cell>
        </row>
        <row r="1947">
          <cell r="A1947" t="str">
            <v>001.32.01500</v>
          </cell>
          <cell r="B1947" t="str">
            <v>Fornecimento e Instalação de Tee De Ferro Galvanizado 3/4 Pol</v>
          </cell>
          <cell r="C1947" t="str">
            <v>UN</v>
          </cell>
          <cell r="D1947">
            <v>5.5304000000000002</v>
          </cell>
        </row>
        <row r="1948">
          <cell r="A1948" t="str">
            <v>001.32.01520</v>
          </cell>
          <cell r="B1948" t="str">
            <v>Fornecimento e Instalação de Tee De Ferro Galvanizado 1/2 Pol</v>
          </cell>
          <cell r="C1948" t="str">
            <v>UN</v>
          </cell>
          <cell r="D1948">
            <v>4.1703999999999999</v>
          </cell>
        </row>
        <row r="1949">
          <cell r="A1949" t="str">
            <v>001.32.01540</v>
          </cell>
          <cell r="B1949" t="str">
            <v>Fornecimento e Instalação de Tee Redução De Ferro Galvanizado 4x3 Pol</v>
          </cell>
          <cell r="C1949" t="str">
            <v>UN</v>
          </cell>
          <cell r="D1949">
            <v>90.217399999999998</v>
          </cell>
        </row>
        <row r="1950">
          <cell r="A1950" t="str">
            <v>001.32.01560</v>
          </cell>
          <cell r="B1950" t="str">
            <v>Fornecimento e Instalação de Tee Redução De Ferro Galvanizado 4x2 Pol</v>
          </cell>
          <cell r="C1950" t="str">
            <v>UN</v>
          </cell>
          <cell r="D1950">
            <v>90.217399999999998</v>
          </cell>
        </row>
        <row r="1951">
          <cell r="A1951" t="str">
            <v>001.32.01580</v>
          </cell>
          <cell r="B1951" t="str">
            <v>Fornecimento e Instalação de Tee Redução De Ferro Galvanizado 3x2.5 Pol</v>
          </cell>
          <cell r="C1951" t="str">
            <v>UN</v>
          </cell>
          <cell r="D1951">
            <v>49.245600000000003</v>
          </cell>
        </row>
        <row r="1952">
          <cell r="A1952" t="str">
            <v>001.32.01600</v>
          </cell>
          <cell r="B1952" t="str">
            <v>Fornecimento e Instalação de Tee Redução De Ferro Galvanizado 3x2 Pol</v>
          </cell>
          <cell r="C1952" t="str">
            <v>UN</v>
          </cell>
          <cell r="D1952">
            <v>31.645600000000002</v>
          </cell>
        </row>
        <row r="1953">
          <cell r="A1953" t="str">
            <v>001.32.01620</v>
          </cell>
          <cell r="B1953" t="str">
            <v>Fornecimento e Instalação de Tee Redução De Ferro Galvanizado 3x1.5 Pol</v>
          </cell>
          <cell r="C1953" t="str">
            <v>UN</v>
          </cell>
          <cell r="D1953">
            <v>31.645600000000002</v>
          </cell>
        </row>
        <row r="1954">
          <cell r="A1954" t="str">
            <v>001.32.01640</v>
          </cell>
          <cell r="B1954" t="str">
            <v>Fornecimento e Instalação de Tee Redução De Ferro Galvanizado 2.5x2 Pol</v>
          </cell>
          <cell r="C1954" t="str">
            <v>UN</v>
          </cell>
          <cell r="D1954">
            <v>38.213799999999999</v>
          </cell>
        </row>
        <row r="1955">
          <cell r="A1955" t="str">
            <v>001.32.01660</v>
          </cell>
          <cell r="B1955" t="str">
            <v>Fornecimento e Instalação de Tee Redução De Ferro Galvanizado 2.5x1 1/4 Pol</v>
          </cell>
          <cell r="C1955" t="str">
            <v>UN</v>
          </cell>
          <cell r="D1955">
            <v>26.273800000000001</v>
          </cell>
        </row>
        <row r="1956">
          <cell r="A1956" t="str">
            <v>001.32.01680</v>
          </cell>
          <cell r="B1956" t="str">
            <v>Fornecimento e Instalação de Tee Redução De Ferro Galvanizado 2x11/2pol</v>
          </cell>
          <cell r="C1956" t="str">
            <v>UN</v>
          </cell>
          <cell r="D1956">
            <v>14.723800000000001</v>
          </cell>
        </row>
        <row r="1957">
          <cell r="A1957" t="str">
            <v>001.32.01700</v>
          </cell>
          <cell r="B1957" t="str">
            <v>Fornecimento e Instalação de Tee Redução De Ferro Galvanizado 2x11/4pol</v>
          </cell>
          <cell r="C1957" t="str">
            <v>UN</v>
          </cell>
          <cell r="D1957">
            <v>17.723800000000001</v>
          </cell>
        </row>
        <row r="1958">
          <cell r="A1958" t="str">
            <v>001.32.01720</v>
          </cell>
          <cell r="B1958" t="str">
            <v>Fornecimento e Instalação de Tee Redução De Ferro Galvanizado 2x1 Pol</v>
          </cell>
          <cell r="C1958" t="str">
            <v>UN</v>
          </cell>
          <cell r="D1958">
            <v>13.802199999999999</v>
          </cell>
        </row>
        <row r="1959">
          <cell r="A1959" t="str">
            <v>001.32.01740</v>
          </cell>
          <cell r="B1959" t="str">
            <v>Fornecimento e Instalação de Tee Redução De Ferro Galvanizado 1.5 X 1.1/4 Pol</v>
          </cell>
          <cell r="C1959" t="str">
            <v>UN</v>
          </cell>
          <cell r="D1959">
            <v>9.8721999999999994</v>
          </cell>
        </row>
        <row r="1960">
          <cell r="A1960" t="str">
            <v>001.32.01760</v>
          </cell>
          <cell r="B1960" t="str">
            <v>Fornecimento e Instalação de Tee Redução De Ferro Galvanizado 1.5 X 1 Pol</v>
          </cell>
          <cell r="C1960" t="str">
            <v>UN</v>
          </cell>
          <cell r="D1960">
            <v>14.122199999999999</v>
          </cell>
        </row>
        <row r="1961">
          <cell r="A1961" t="str">
            <v>001.32.01780</v>
          </cell>
          <cell r="B1961" t="str">
            <v>Fornecimento e Instalação de Tee Redução De Ferro Galvanizado 1.5x3/4 Pol</v>
          </cell>
          <cell r="C1961" t="str">
            <v>UN</v>
          </cell>
          <cell r="D1961">
            <v>10.5922</v>
          </cell>
        </row>
        <row r="1962">
          <cell r="A1962" t="str">
            <v>001.32.01800</v>
          </cell>
          <cell r="B1962" t="str">
            <v>Fornecimento e Instalação de Tee Redução De Ferro Galvanizado 1 1/4x1 Pol</v>
          </cell>
          <cell r="C1962" t="str">
            <v>UN</v>
          </cell>
          <cell r="D1962">
            <v>9.5022000000000002</v>
          </cell>
        </row>
        <row r="1963">
          <cell r="A1963" t="str">
            <v>001.32.01820</v>
          </cell>
          <cell r="B1963" t="str">
            <v>Fornecimento e Instalação de Tee Redução De Ferro Galvanizado 1 1/4x3/4 Pol</v>
          </cell>
          <cell r="C1963" t="str">
            <v>UN</v>
          </cell>
          <cell r="D1963">
            <v>9.5022000000000002</v>
          </cell>
        </row>
        <row r="1964">
          <cell r="A1964" t="str">
            <v>001.32.01840</v>
          </cell>
          <cell r="B1964" t="str">
            <v>Fornecimento e Instalação de Tee Redução De Ferro Galvanizado 1 1/4x1/2 Pol</v>
          </cell>
          <cell r="C1964" t="str">
            <v>UN</v>
          </cell>
          <cell r="D1964">
            <v>8.6021999999999998</v>
          </cell>
        </row>
        <row r="1965">
          <cell r="A1965" t="str">
            <v>001.32.01860</v>
          </cell>
          <cell r="B1965" t="str">
            <v>Fornecimento e Instalação de Tee Redução De Ferro Galvanizado 1x3/4 Pol</v>
          </cell>
          <cell r="C1965" t="str">
            <v>UN</v>
          </cell>
          <cell r="D1965">
            <v>5.8704000000000001</v>
          </cell>
        </row>
        <row r="1966">
          <cell r="A1966" t="str">
            <v>001.32.01880</v>
          </cell>
          <cell r="B1966" t="str">
            <v>Fornecimento e Instalação de Tee Redução De Ferro Galvanizado 1x1/2 Pol</v>
          </cell>
          <cell r="C1966" t="str">
            <v>UN</v>
          </cell>
          <cell r="D1966">
            <v>8.6204000000000001</v>
          </cell>
        </row>
        <row r="1967">
          <cell r="A1967" t="str">
            <v>001.32.01900</v>
          </cell>
          <cell r="B1967" t="str">
            <v>Fornecimento e Instalação de Tee Redução De Ferro Galvanizado 3/4x1/2 Pol</v>
          </cell>
          <cell r="C1967" t="str">
            <v>UN</v>
          </cell>
          <cell r="D1967">
            <v>4.4703999999999997</v>
          </cell>
        </row>
        <row r="1968">
          <cell r="A1968" t="str">
            <v>001.32.01920</v>
          </cell>
          <cell r="B1968" t="str">
            <v>Fornecimento e Instalação de Luva Simples De Ferro Galvanizado 4 Pol</v>
          </cell>
          <cell r="C1968" t="str">
            <v>UN</v>
          </cell>
          <cell r="D1968">
            <v>33.723799999999997</v>
          </cell>
        </row>
        <row r="1969">
          <cell r="A1969" t="str">
            <v>001.32.01940</v>
          </cell>
          <cell r="B1969" t="str">
            <v>Fornecimento e Instalação de Luva Simples De Ferro Galvanizado 3 Pol</v>
          </cell>
          <cell r="C1969" t="str">
            <v>UN</v>
          </cell>
          <cell r="D1969">
            <v>26.202200000000001</v>
          </cell>
        </row>
        <row r="1970">
          <cell r="A1970" t="str">
            <v>001.32.01960</v>
          </cell>
          <cell r="B1970" t="str">
            <v>Fornecimento e Instalação de Luva Simples De Ferro Galvanizado 2.5 Pol</v>
          </cell>
          <cell r="C1970" t="str">
            <v>UN</v>
          </cell>
          <cell r="D1970">
            <v>18.330400000000001</v>
          </cell>
        </row>
        <row r="1971">
          <cell r="A1971" t="str">
            <v>001.32.01980</v>
          </cell>
          <cell r="B1971" t="str">
            <v>Fornecimento e Instalação de Luva Simples De Ferro Galvanizado 2 Pol</v>
          </cell>
          <cell r="C1971" t="str">
            <v>UN</v>
          </cell>
          <cell r="D1971">
            <v>10.4587</v>
          </cell>
        </row>
        <row r="1972">
          <cell r="A1972" t="str">
            <v>001.32.02000</v>
          </cell>
          <cell r="B1972" t="str">
            <v>Fornecimento e Instalação de Luva Simples De Ferro Galvanizado 1.5 Pol</v>
          </cell>
          <cell r="C1972" t="str">
            <v>UN</v>
          </cell>
          <cell r="D1972">
            <v>7.8586999999999998</v>
          </cell>
        </row>
        <row r="1973">
          <cell r="A1973" t="str">
            <v>001.32.02020</v>
          </cell>
          <cell r="B1973" t="str">
            <v>Fornecimento e Instalação de Luva Simples De Ferro Galvanizado 1 1/4/Pol</v>
          </cell>
          <cell r="C1973" t="str">
            <v>UN</v>
          </cell>
          <cell r="D1973">
            <v>6.3087</v>
          </cell>
        </row>
        <row r="1974">
          <cell r="A1974" t="str">
            <v>001.32.02040</v>
          </cell>
          <cell r="B1974" t="str">
            <v>Fornecimento e Instalação de Luva Simples De Ferro Galvanizado 1 Pol</v>
          </cell>
          <cell r="C1974" t="str">
            <v>UN</v>
          </cell>
          <cell r="D1974">
            <v>5.0369000000000002</v>
          </cell>
        </row>
        <row r="1975">
          <cell r="A1975" t="str">
            <v>001.32.02060</v>
          </cell>
          <cell r="B1975" t="str">
            <v>Fornecimento e Instalação de Luva Simples De Ferro Galvanizado 3/4 Pol</v>
          </cell>
          <cell r="C1975" t="str">
            <v>UN</v>
          </cell>
          <cell r="D1975">
            <v>3.8369</v>
          </cell>
        </row>
        <row r="1976">
          <cell r="A1976" t="str">
            <v>001.32.02080</v>
          </cell>
          <cell r="B1976" t="str">
            <v>Fornecimento e Instalação de Luva Simples De Ferro Galvanizado 1/2 Pol</v>
          </cell>
          <cell r="C1976" t="str">
            <v>UN</v>
          </cell>
          <cell r="D1976">
            <v>3.1368999999999998</v>
          </cell>
        </row>
        <row r="1977">
          <cell r="A1977" t="str">
            <v>001.32.02100</v>
          </cell>
          <cell r="B1977" t="str">
            <v>Fornecimento e Instalação de União Assento Plano De Ferro Galvanizado 4 Pol</v>
          </cell>
          <cell r="C1977" t="str">
            <v>UN</v>
          </cell>
          <cell r="D1977">
            <v>56.273800000000001</v>
          </cell>
        </row>
        <row r="1978">
          <cell r="A1978" t="str">
            <v>001.32.02120</v>
          </cell>
          <cell r="B1978" t="str">
            <v>Fornecimento e Instalação de União Assento Plano De Ferro Galvanizado 3 Pol</v>
          </cell>
          <cell r="C1978" t="str">
            <v>UN</v>
          </cell>
          <cell r="D1978">
            <v>45.802199999999999</v>
          </cell>
        </row>
        <row r="1979">
          <cell r="A1979" t="str">
            <v>001.32.02140</v>
          </cell>
          <cell r="B1979" t="str">
            <v>Fornecimento e Instalação de União Assento Plano De Ferro Galvanizado 2.5 Pol</v>
          </cell>
          <cell r="C1979" t="str">
            <v>UN</v>
          </cell>
          <cell r="D1979">
            <v>37.252200000000002</v>
          </cell>
        </row>
        <row r="1980">
          <cell r="A1980" t="str">
            <v>001.32.02160</v>
          </cell>
          <cell r="B1980" t="str">
            <v>Fornecimento e Instalação de União Assento Plano De Ferro Galvanizado 2 Pol</v>
          </cell>
          <cell r="C1980" t="str">
            <v>UN</v>
          </cell>
          <cell r="D1980">
            <v>26.330400000000001</v>
          </cell>
        </row>
        <row r="1981">
          <cell r="A1981" t="str">
            <v>001.32.02180</v>
          </cell>
          <cell r="B1981" t="str">
            <v>Fornecimento e Instalação de União Assento Plano De Ferro Galvanizado 1.5 Pol</v>
          </cell>
          <cell r="C1981" t="str">
            <v>UN</v>
          </cell>
          <cell r="D1981">
            <v>18.730399999999999</v>
          </cell>
        </row>
        <row r="1982">
          <cell r="A1982" t="str">
            <v>001.32.02200</v>
          </cell>
          <cell r="B1982" t="str">
            <v>Fornecimento e Instalação de União Assento Plano De Ferro Galvanizado 1 1/4 Pol</v>
          </cell>
          <cell r="C1982" t="str">
            <v>UN</v>
          </cell>
          <cell r="D1982">
            <v>15.730399999999999</v>
          </cell>
        </row>
        <row r="1983">
          <cell r="A1983" t="str">
            <v>001.32.02220</v>
          </cell>
          <cell r="B1983" t="str">
            <v>Fornecimento e Instalação de União Assento Plano De Ferro Galvanizado 1 Pol</v>
          </cell>
          <cell r="C1983" t="str">
            <v>UN</v>
          </cell>
          <cell r="D1983">
            <v>10.858700000000001</v>
          </cell>
        </row>
        <row r="1984">
          <cell r="A1984" t="str">
            <v>001.32.02240</v>
          </cell>
          <cell r="B1984" t="str">
            <v>Fornecimento e Instalação de União Assento Plano De Ferro Galvanizado 3/4 Pol</v>
          </cell>
          <cell r="C1984" t="str">
            <v>UN</v>
          </cell>
          <cell r="D1984">
            <v>10.258699999999999</v>
          </cell>
        </row>
        <row r="1985">
          <cell r="A1985" t="str">
            <v>001.32.02260</v>
          </cell>
          <cell r="B1985" t="str">
            <v>Fornecimento e Instalação de União Assento Plano De Ferro Galvanizado 1/2 Pol</v>
          </cell>
          <cell r="C1985" t="str">
            <v>UN</v>
          </cell>
          <cell r="D1985">
            <v>7.8586999999999998</v>
          </cell>
        </row>
        <row r="1986">
          <cell r="A1986" t="str">
            <v>001.32.02280</v>
          </cell>
          <cell r="B1986" t="str">
            <v>Fornecimento e Instalação de Flanges C/Sextavados De Ferro Galvanizado 4 Pol</v>
          </cell>
          <cell r="C1986" t="str">
            <v>UN</v>
          </cell>
          <cell r="D1986">
            <v>44.095799999999997</v>
          </cell>
        </row>
        <row r="1987">
          <cell r="A1987" t="str">
            <v>001.32.02300</v>
          </cell>
          <cell r="B1987" t="str">
            <v>Fornecimento e Instalação de Flanges C/Sextavados De Ferro Galvanizado 3 Pol</v>
          </cell>
          <cell r="C1987" t="str">
            <v>UN</v>
          </cell>
          <cell r="D1987">
            <v>34.703800000000001</v>
          </cell>
        </row>
        <row r="1988">
          <cell r="A1988" t="str">
            <v>001.32.02320</v>
          </cell>
          <cell r="B1988" t="str">
            <v>Fornecimento e Instalação de Flanges C/Sextavados De Ferro Galvanizado  2.5 Pol</v>
          </cell>
          <cell r="C1988" t="str">
            <v>UN</v>
          </cell>
          <cell r="D1988">
            <v>23.772200000000002</v>
          </cell>
        </row>
        <row r="1989">
          <cell r="A1989" t="str">
            <v>001.32.02340</v>
          </cell>
          <cell r="B1989" t="str">
            <v>Fornecimento e Instalação de Flanges C/Sextavados De Ferro Galvanizado 2 Pol</v>
          </cell>
          <cell r="C1989" t="str">
            <v>UN</v>
          </cell>
          <cell r="D1989">
            <v>17.2804</v>
          </cell>
        </row>
        <row r="1990">
          <cell r="A1990" t="str">
            <v>001.32.02360</v>
          </cell>
          <cell r="B1990" t="str">
            <v>Fornecimento e Instalação de Flanges C/Sextavados De Ferro Galvanizado 1.5 Pol</v>
          </cell>
          <cell r="C1990" t="str">
            <v>UN</v>
          </cell>
          <cell r="D1990">
            <v>7.3087</v>
          </cell>
        </row>
        <row r="1991">
          <cell r="A1991" t="str">
            <v>001.32.02380</v>
          </cell>
          <cell r="B1991" t="str">
            <v>Fornecimento e Instalação de Flanges C/Sextavados De Ferro Galvanizado 1 1/4 Pol</v>
          </cell>
          <cell r="C1991" t="str">
            <v>UN</v>
          </cell>
          <cell r="D1991">
            <v>6.5587</v>
          </cell>
        </row>
        <row r="1992">
          <cell r="A1992" t="str">
            <v>001.32.02400</v>
          </cell>
          <cell r="B1992" t="str">
            <v>Fornecimento e Instalação de Flanges C/Sextavados De  Ferro Galvanizado 1 Pol</v>
          </cell>
          <cell r="C1992" t="str">
            <v>UN</v>
          </cell>
          <cell r="D1992">
            <v>5.6868999999999996</v>
          </cell>
        </row>
        <row r="1993">
          <cell r="A1993" t="str">
            <v>001.32.02420</v>
          </cell>
          <cell r="B1993" t="str">
            <v>Fornecimento e Instalação de Flanges C/Sextavados De Ferro Galvanizado  3/4 Pol</v>
          </cell>
          <cell r="C1993" t="str">
            <v>UN</v>
          </cell>
          <cell r="D1993">
            <v>7.0168999999999997</v>
          </cell>
        </row>
        <row r="1994">
          <cell r="A1994" t="str">
            <v>001.32.02440</v>
          </cell>
          <cell r="B1994" t="str">
            <v>Fornecimento e Instalação de Flanges C/Sextavados De Ferro Galvanizado 1/2 Pol</v>
          </cell>
          <cell r="C1994" t="str">
            <v>UN</v>
          </cell>
          <cell r="D1994">
            <v>6.0568999999999997</v>
          </cell>
        </row>
        <row r="1995">
          <cell r="A1995" t="str">
            <v>001.32.02460</v>
          </cell>
          <cell r="B1995" t="str">
            <v>Fornecimento e Instalação de Niples Duplos De Ferro Galvanizado 4 Pol</v>
          </cell>
          <cell r="C1995" t="str">
            <v>UN</v>
          </cell>
          <cell r="D1995">
            <v>35.273800000000001</v>
          </cell>
        </row>
        <row r="1996">
          <cell r="A1996" t="str">
            <v>001.32.02480</v>
          </cell>
          <cell r="B1996" t="str">
            <v>Fornecimento e Instalação de Niples Duplos De Ferro Galvanizado 3 Pol</v>
          </cell>
          <cell r="C1996" t="str">
            <v>UN</v>
          </cell>
          <cell r="D1996">
            <v>19.6022</v>
          </cell>
        </row>
        <row r="1997">
          <cell r="A1997" t="str">
            <v>001.32.02500</v>
          </cell>
          <cell r="B1997" t="str">
            <v>Fornecimento e Instalação de Niples Duplos De Ferro Galvanizado 2.5 Pol</v>
          </cell>
          <cell r="C1997" t="str">
            <v>UN</v>
          </cell>
          <cell r="D1997">
            <v>13.7804</v>
          </cell>
        </row>
        <row r="1998">
          <cell r="A1998" t="str">
            <v>001.32.02520</v>
          </cell>
          <cell r="B1998" t="str">
            <v>Fornecimento e Instalação de Niples Duplos De Ferro Galvanizado 2 Pol</v>
          </cell>
          <cell r="C1998" t="str">
            <v>UN</v>
          </cell>
          <cell r="D1998">
            <v>10.9587</v>
          </cell>
        </row>
        <row r="1999">
          <cell r="A1999" t="str">
            <v>001.32.02540</v>
          </cell>
          <cell r="B1999" t="str">
            <v>Fornecimento e Instalação de Niples Duplos De Ferro Galvanizado 1.5 Pol</v>
          </cell>
          <cell r="C1999" t="str">
            <v>UN</v>
          </cell>
          <cell r="D1999">
            <v>6.3087</v>
          </cell>
        </row>
        <row r="2000">
          <cell r="A2000" t="str">
            <v>001.32.02560</v>
          </cell>
          <cell r="B2000" t="str">
            <v>Fornecimento e Instalação de Niples Duplos De Ferro Galvanizado 1 1/4 Pol</v>
          </cell>
          <cell r="C2000" t="str">
            <v>UN</v>
          </cell>
          <cell r="D2000">
            <v>5.8586999999999998</v>
          </cell>
        </row>
        <row r="2001">
          <cell r="A2001" t="str">
            <v>001.32.02580</v>
          </cell>
          <cell r="B2001" t="str">
            <v>Fornecimento e Instalação de Niples Duplos De Ferro Galvanizado 1 Pol</v>
          </cell>
          <cell r="C2001" t="str">
            <v>UN</v>
          </cell>
          <cell r="D2001">
            <v>4.4869000000000003</v>
          </cell>
        </row>
        <row r="2002">
          <cell r="A2002" t="str">
            <v>001.32.02600</v>
          </cell>
          <cell r="B2002" t="str">
            <v>Fornecimento e Instalação de Niples Duplos De Ferro Galvanizado 3/4 Pol</v>
          </cell>
          <cell r="C2002" t="str">
            <v>UN</v>
          </cell>
          <cell r="D2002">
            <v>3.4369000000000001</v>
          </cell>
        </row>
        <row r="2003">
          <cell r="A2003" t="str">
            <v>001.32.02620</v>
          </cell>
          <cell r="B2003" t="str">
            <v>Fornecimento e Instalação de Niples Duplos De Ferro Galvanizado 1/2 Pol</v>
          </cell>
          <cell r="C2003" t="str">
            <v>UN</v>
          </cell>
          <cell r="D2003">
            <v>2.9868999999999999</v>
          </cell>
        </row>
        <row r="2004">
          <cell r="A2004" t="str">
            <v>001.32.02640</v>
          </cell>
          <cell r="B2004" t="str">
            <v>Fornecimento e Instalação de Tampão Ou Cap De Ferro Galvanizado 4 Pol</v>
          </cell>
          <cell r="C2004" t="str">
            <v>UN</v>
          </cell>
          <cell r="D2004">
            <v>23.202200000000001</v>
          </cell>
        </row>
        <row r="2005">
          <cell r="A2005" t="str">
            <v>001.32.02660</v>
          </cell>
          <cell r="B2005" t="str">
            <v>Fornecimento e Instalação de Tampão Ou Cap De Ferro Galvanizado 3 Pol</v>
          </cell>
          <cell r="C2005" t="str">
            <v>UN</v>
          </cell>
          <cell r="D2005">
            <v>16.5304</v>
          </cell>
        </row>
        <row r="2006">
          <cell r="A2006" t="str">
            <v>001.32.02680</v>
          </cell>
          <cell r="B2006" t="str">
            <v>Fornecimento e Instalação de Tampão Ou Cap De Ferro Galvanizado 2.5 Pol</v>
          </cell>
          <cell r="C2006" t="str">
            <v>UN</v>
          </cell>
          <cell r="D2006">
            <v>9.4587000000000003</v>
          </cell>
        </row>
        <row r="2007">
          <cell r="A2007" t="str">
            <v>001.32.02700</v>
          </cell>
          <cell r="B2007" t="str">
            <v>Fornecimento e Instalação de Tampão Ou Cap De Ferro Galvanizado 2 Pol</v>
          </cell>
          <cell r="C2007" t="str">
            <v>UN</v>
          </cell>
          <cell r="D2007">
            <v>7.0369000000000002</v>
          </cell>
        </row>
        <row r="2008">
          <cell r="A2008" t="str">
            <v>001.32.02720</v>
          </cell>
          <cell r="B2008" t="str">
            <v>Fornecimento e Instalação de Tampão Ou Cap De Ferro Galvanizado 1.5 Pol</v>
          </cell>
          <cell r="C2008" t="str">
            <v>UN</v>
          </cell>
          <cell r="D2008">
            <v>5.4869000000000003</v>
          </cell>
        </row>
        <row r="2009">
          <cell r="A2009" t="str">
            <v>001.32.02740</v>
          </cell>
          <cell r="B2009" t="str">
            <v>Fornecimento e Instalação de Tampão Ou Cap De Ferro Galvanizado 1 1/4 Pol</v>
          </cell>
          <cell r="C2009" t="str">
            <v>UN</v>
          </cell>
          <cell r="D2009">
            <v>5.5369000000000002</v>
          </cell>
        </row>
        <row r="2010">
          <cell r="A2010" t="str">
            <v>001.32.02760</v>
          </cell>
          <cell r="B2010" t="str">
            <v>Fornecimento e Instalação de Tampão Ou Cap De Ferro Galvanizado 1 Pol</v>
          </cell>
          <cell r="C2010" t="str">
            <v>UN</v>
          </cell>
          <cell r="D2010">
            <v>3.6152000000000002</v>
          </cell>
        </row>
        <row r="2011">
          <cell r="A2011" t="str">
            <v>001.32.02780</v>
          </cell>
          <cell r="B2011" t="str">
            <v>Fornecimento e Instalação de Tampão Ou Cap De Ferro Galvanizado 3/4 Pol</v>
          </cell>
          <cell r="C2011" t="str">
            <v>UN</v>
          </cell>
          <cell r="D2011">
            <v>2.7452000000000001</v>
          </cell>
        </row>
        <row r="2012">
          <cell r="A2012" t="str">
            <v>001.32.02800</v>
          </cell>
          <cell r="B2012" t="str">
            <v>Fornecimento e Instalação de Tampão Ou Cap De Ferro Galvanizado 1/2 Pol</v>
          </cell>
          <cell r="C2012" t="str">
            <v>UN</v>
          </cell>
          <cell r="D2012">
            <v>2.5152000000000001</v>
          </cell>
        </row>
        <row r="2013">
          <cell r="A2013" t="str">
            <v>001.33</v>
          </cell>
          <cell r="B2013" t="str">
            <v>INSTALAÇÕES HIDRÁULICAS - VÁLVULAS E REGISTROS</v>
          </cell>
        </row>
        <row r="2014">
          <cell r="A2014" t="str">
            <v>001.33.00020</v>
          </cell>
          <cell r="B2014" t="str">
            <v>Fornecimento e Instalação de Registro de Esfera Docol  1/2 pol</v>
          </cell>
          <cell r="C2014" t="str">
            <v>UN</v>
          </cell>
          <cell r="D2014">
            <v>31.369</v>
          </cell>
        </row>
        <row r="2015">
          <cell r="A2015" t="str">
            <v>001.33.00040</v>
          </cell>
          <cell r="B2015" t="str">
            <v>Fornecimento e Instalação de Registro de Esfera Docol  3/4 pol</v>
          </cell>
          <cell r="C2015" t="str">
            <v>UN</v>
          </cell>
          <cell r="D2015">
            <v>31.369</v>
          </cell>
        </row>
        <row r="2016">
          <cell r="A2016" t="str">
            <v>001.33.00060</v>
          </cell>
          <cell r="B2016" t="str">
            <v>Fornecimento e Instalação de Registro de Esfera Docol  1 pol</v>
          </cell>
          <cell r="C2016" t="str">
            <v>UN</v>
          </cell>
          <cell r="D2016">
            <v>43.879800000000003</v>
          </cell>
        </row>
        <row r="2017">
          <cell r="A2017" t="str">
            <v>001.33.00080</v>
          </cell>
          <cell r="B2017" t="str">
            <v>Fornecimento e Instalação de Registro de Esfera Docol  1 1/4 pol</v>
          </cell>
          <cell r="C2017" t="str">
            <v>UN</v>
          </cell>
          <cell r="D2017">
            <v>64.9816</v>
          </cell>
        </row>
        <row r="2018">
          <cell r="A2018" t="str">
            <v>001.33.00100</v>
          </cell>
          <cell r="B2018" t="str">
            <v>Fornecimento e Instalação de Registro de Esfera Docol  1 1/2 pol</v>
          </cell>
          <cell r="C2018" t="str">
            <v>UN</v>
          </cell>
          <cell r="D2018">
            <v>92.251599999999996</v>
          </cell>
        </row>
        <row r="2019">
          <cell r="A2019" t="str">
            <v>001.33.00120</v>
          </cell>
          <cell r="B2019" t="str">
            <v>Fornecimento e Instalação de Registro de Esfera Docol  2 pol</v>
          </cell>
          <cell r="C2019" t="str">
            <v>UN</v>
          </cell>
          <cell r="D2019">
            <v>145.5564</v>
          </cell>
        </row>
        <row r="2020">
          <cell r="A2020" t="str">
            <v>001.33.00140</v>
          </cell>
          <cell r="B2020" t="str">
            <v>Fornecimento e Instalação de Registro de Esfera Docol  2 1/2 pol</v>
          </cell>
          <cell r="C2020" t="str">
            <v>UN</v>
          </cell>
          <cell r="D2020">
            <v>310.63819999999998</v>
          </cell>
        </row>
        <row r="2021">
          <cell r="A2021" t="str">
            <v>001.33.00160</v>
          </cell>
          <cell r="B2021" t="str">
            <v>Fornecimento e Instalação de Registro de Esfera Docol  3 pol</v>
          </cell>
          <cell r="C2021" t="str">
            <v>UN</v>
          </cell>
          <cell r="D2021">
            <v>446.90690000000001</v>
          </cell>
        </row>
        <row r="2022">
          <cell r="A2022" t="str">
            <v>001.33.00180</v>
          </cell>
          <cell r="B2022" t="str">
            <v>Fornecimento e Instalação de Registro de Esfera Docol  4 pol</v>
          </cell>
          <cell r="C2022" t="str">
            <v>UN</v>
          </cell>
          <cell r="D2022">
            <v>923.98030000000006</v>
          </cell>
        </row>
        <row r="2023">
          <cell r="A2023" t="str">
            <v>001.33.00200</v>
          </cell>
          <cell r="B2023" t="str">
            <v>Fornecimento e Instalação de Registro de Esfera Deca n.1552 1/2 pol</v>
          </cell>
          <cell r="C2023" t="str">
            <v>UN</v>
          </cell>
          <cell r="D2023">
            <v>25.418600000000001</v>
          </cell>
        </row>
        <row r="2024">
          <cell r="A2024" t="str">
            <v>001.33.00220</v>
          </cell>
          <cell r="B2024" t="str">
            <v>Fornecimento e Instalação de Registro de Esfera Deca n.1552 3/4 pol</v>
          </cell>
          <cell r="C2024" t="str">
            <v>UN</v>
          </cell>
          <cell r="D2024">
            <v>29.879000000000001</v>
          </cell>
        </row>
        <row r="2025">
          <cell r="A2025" t="str">
            <v>001.33.00240</v>
          </cell>
          <cell r="B2025" t="str">
            <v>Fornecimento e Instalação de Registro de Esfera Deca n.1552 1 pol</v>
          </cell>
          <cell r="C2025" t="str">
            <v>UN</v>
          </cell>
          <cell r="D2025">
            <v>40.719799999999999</v>
          </cell>
        </row>
        <row r="2026">
          <cell r="A2026" t="str">
            <v>001.33.00260</v>
          </cell>
          <cell r="B2026" t="str">
            <v>Fornecimento e Instalação de Registro de Esfera Deca n.1552 11/4 pol</v>
          </cell>
          <cell r="C2026" t="str">
            <v>UN</v>
          </cell>
          <cell r="D2026">
            <v>70.545599999999993</v>
          </cell>
        </row>
        <row r="2027">
          <cell r="A2027" t="str">
            <v>001.33.00280</v>
          </cell>
          <cell r="B2027" t="str">
            <v>Fornecimento e Instalação de Registro de Esfera Deca n.1552 11/2 pol</v>
          </cell>
          <cell r="C2027" t="str">
            <v>UN</v>
          </cell>
          <cell r="D2027">
            <v>70.575999999999993</v>
          </cell>
        </row>
        <row r="2028">
          <cell r="A2028" t="str">
            <v>001.33.00300</v>
          </cell>
          <cell r="B2028" t="str">
            <v>Fornecimento e Instalação de Registro de Esfera Deca n.1552 2 pol</v>
          </cell>
          <cell r="C2028" t="str">
            <v>UN</v>
          </cell>
          <cell r="D2028">
            <v>106.4764</v>
          </cell>
        </row>
        <row r="2029">
          <cell r="A2029" t="str">
            <v>001.33.00320</v>
          </cell>
          <cell r="B2029" t="str">
            <v>Fornecimento e Instalação de Registro de Gaveta Europa c/ acabamento bruto (amarelo) Docol  4 pol</v>
          </cell>
          <cell r="C2029" t="str">
            <v>UN</v>
          </cell>
          <cell r="D2029">
            <v>354.63029999999998</v>
          </cell>
        </row>
        <row r="2030">
          <cell r="A2030" t="str">
            <v>001.33.00340</v>
          </cell>
          <cell r="B2030" t="str">
            <v>Fornecimento e Instalação de Registro de Gaveta Europa c/ acabamento bruto (amarelo) Docol  3 pol</v>
          </cell>
          <cell r="C2030" t="str">
            <v>UN</v>
          </cell>
          <cell r="D2030">
            <v>201.40690000000001</v>
          </cell>
        </row>
        <row r="2031">
          <cell r="A2031" t="str">
            <v>001.33.00360</v>
          </cell>
          <cell r="B2031" t="str">
            <v>Fornecimento e Instalação de Registro de Gaveta Europa c/ acabamento bruto (amarelo) Docol  2 1/2 pol</v>
          </cell>
          <cell r="C2031" t="str">
            <v>UN</v>
          </cell>
          <cell r="D2031">
            <v>153.69820000000001</v>
          </cell>
        </row>
        <row r="2032">
          <cell r="A2032" t="str">
            <v>001.33.00380</v>
          </cell>
          <cell r="B2032" t="str">
            <v>Fornecimento e Instalação de Registro de Gaveta Europa c/ acabamento bruto (amarelo) Docol  2 pol</v>
          </cell>
          <cell r="C2032" t="str">
            <v>UN</v>
          </cell>
          <cell r="D2032">
            <v>59.6464</v>
          </cell>
        </row>
        <row r="2033">
          <cell r="A2033" t="str">
            <v>001.33.00400</v>
          </cell>
          <cell r="B2033" t="str">
            <v>Fornecimento e Instalação de Registro de Gaveta Europa c/ acabamento bruto (amarelo) Docol  1 1/2 pol</v>
          </cell>
          <cell r="C2033" t="str">
            <v>UN</v>
          </cell>
          <cell r="D2033">
            <v>39.811599999999999</v>
          </cell>
        </row>
        <row r="2034">
          <cell r="A2034" t="str">
            <v>001.33.00420</v>
          </cell>
          <cell r="B2034" t="str">
            <v>Fornecimento e Instalação de Registro de Gaveta Europa c/ acabamento bruto (amarelo) Docol  1 1/4 pol</v>
          </cell>
          <cell r="C2034" t="str">
            <v>UN</v>
          </cell>
          <cell r="D2034">
            <v>28.2316</v>
          </cell>
        </row>
        <row r="2035">
          <cell r="A2035" t="str">
            <v>001.33.00440</v>
          </cell>
          <cell r="B2035" t="str">
            <v>Fornecimento e Instalação de Registro de Gaveta Europa c/ acabamento bruto (amarelo) Docol  1 pol</v>
          </cell>
          <cell r="C2035" t="str">
            <v>UN</v>
          </cell>
          <cell r="D2035">
            <v>22.889800000000001</v>
          </cell>
        </row>
        <row r="2036">
          <cell r="A2036" t="str">
            <v>001.33.00460</v>
          </cell>
          <cell r="B2036" t="str">
            <v>Fornecimento e Instalação de Registro de Gaveta Europa c/ acabamento bruto (amarelo) Docol  3/4 pol</v>
          </cell>
          <cell r="C2036" t="str">
            <v>UN</v>
          </cell>
          <cell r="D2036">
            <v>17.009</v>
          </cell>
        </row>
        <row r="2037">
          <cell r="A2037" t="str">
            <v>001.33.00480</v>
          </cell>
          <cell r="B2037" t="str">
            <v>Fornecimento e Instalação de Registro de Gaveta Europa c/ acabamento bruto (amarelo) Docol  1/2 pol</v>
          </cell>
          <cell r="C2037" t="str">
            <v>UN</v>
          </cell>
          <cell r="D2037">
            <v>15.259</v>
          </cell>
        </row>
        <row r="2038">
          <cell r="A2038" t="str">
            <v>001.33.00500</v>
          </cell>
          <cell r="B2038" t="str">
            <v>Fornecimento e Instalação de Registro de Gaveta em Acabamento Bruto (amarelo) Deca n.1502 4 pol</v>
          </cell>
          <cell r="C2038" t="str">
            <v>UN</v>
          </cell>
          <cell r="D2038">
            <v>445.13549999999998</v>
          </cell>
        </row>
        <row r="2039">
          <cell r="A2039" t="str">
            <v>001.33.00520</v>
          </cell>
          <cell r="B2039" t="str">
            <v>Fornecimento e Instalação de Registro de Gaveta em Acabamento Bruto (amarelo) Deca n.1502 3 pol</v>
          </cell>
          <cell r="C2039" t="str">
            <v>UN</v>
          </cell>
          <cell r="D2039">
            <v>270.0369</v>
          </cell>
        </row>
        <row r="2040">
          <cell r="A2040" t="str">
            <v>001.33.00540</v>
          </cell>
          <cell r="B2040" t="str">
            <v>Fornecimento e Instalação de Registro de Gaveta em Acabamento Bruto (amarelo) Deca n.1502 2 1/2 pol</v>
          </cell>
          <cell r="C2040" t="str">
            <v>UN</v>
          </cell>
          <cell r="D2040">
            <v>176.53299999999999</v>
          </cell>
        </row>
        <row r="2041">
          <cell r="A2041" t="str">
            <v>001.33.00560</v>
          </cell>
          <cell r="B2041" t="str">
            <v>Fornecimento e Instalação de Registro de Gaveta em Acabamento Bruto (amarelo) Deca n.1502 2 pol</v>
          </cell>
          <cell r="C2041" t="str">
            <v>UN</v>
          </cell>
          <cell r="D2041">
            <v>71.916399999999996</v>
          </cell>
        </row>
        <row r="2042">
          <cell r="A2042" t="str">
            <v>001.33.00580</v>
          </cell>
          <cell r="B2042" t="str">
            <v>Fornecimento e Instalação de Registro de Gaveta em Acabamento Bruto (amarelo) Deca n.1502 11/2 pol</v>
          </cell>
          <cell r="C2042" t="str">
            <v>UN</v>
          </cell>
          <cell r="D2042">
            <v>48.206000000000003</v>
          </cell>
        </row>
        <row r="2043">
          <cell r="A2043" t="str">
            <v>001.33.00600</v>
          </cell>
          <cell r="B2043" t="str">
            <v>Fornecimento e Instalação de Registro de Gaveta em Acabamento Bruto (amarelo) Deca n.1502 11/4 pol</v>
          </cell>
          <cell r="C2043" t="str">
            <v>UN</v>
          </cell>
          <cell r="D2043">
            <v>48.175600000000003</v>
          </cell>
        </row>
        <row r="2044">
          <cell r="A2044" t="str">
            <v>001.33.00620</v>
          </cell>
          <cell r="B2044" t="str">
            <v>Fornecimento e Instalação de Registro de Gaveta em Acabamento Bruto (amarelo) Deca n.1502 1 pol</v>
          </cell>
          <cell r="C2044" t="str">
            <v>UN</v>
          </cell>
          <cell r="D2044">
            <v>30.969799999999999</v>
          </cell>
        </row>
        <row r="2045">
          <cell r="A2045" t="str">
            <v>001.33.00640</v>
          </cell>
          <cell r="B2045" t="str">
            <v>Fornecimento e Instalação de Registro de Gaveta em Acabamento Bruto (amarelo) Deca n.1502 3/4 pol</v>
          </cell>
          <cell r="C2045" t="str">
            <v>UN</v>
          </cell>
          <cell r="D2045">
            <v>23.079000000000001</v>
          </cell>
        </row>
        <row r="2046">
          <cell r="A2046" t="str">
            <v>001.33.00660</v>
          </cell>
          <cell r="B2046" t="str">
            <v>Fornecimento e Instalação de Registro de Gaveta em Acabamento Bruto (amarelo) Deca n.1502 1/2 pol</v>
          </cell>
          <cell r="C2046" t="str">
            <v>UN</v>
          </cell>
          <cell r="D2046">
            <v>22.208600000000001</v>
          </cell>
        </row>
        <row r="2047">
          <cell r="A2047" t="str">
            <v>001.33.00680</v>
          </cell>
          <cell r="B2047" t="str">
            <v>Fornecimento e Instalação de Registro de Gaveta (Base) Docol 1/2 pol</v>
          </cell>
          <cell r="C2047" t="str">
            <v>UN</v>
          </cell>
          <cell r="D2047">
            <v>23.7286</v>
          </cell>
        </row>
        <row r="2048">
          <cell r="A2048" t="str">
            <v>001.33.00700</v>
          </cell>
          <cell r="B2048" t="str">
            <v>Fornecimento e Instalação de Registro de Gaveta (Base) Docol 3/4 pol</v>
          </cell>
          <cell r="C2048" t="str">
            <v>UN</v>
          </cell>
          <cell r="D2048">
            <v>25.129000000000001</v>
          </cell>
        </row>
        <row r="2049">
          <cell r="A2049" t="str">
            <v>001.33.00720</v>
          </cell>
          <cell r="B2049" t="str">
            <v>Fornecimento e Instalação de Registro de Gaveta (Base) Docol 1 pol</v>
          </cell>
          <cell r="C2049" t="str">
            <v>UN</v>
          </cell>
          <cell r="D2049">
            <v>32.219799999999999</v>
          </cell>
        </row>
        <row r="2050">
          <cell r="A2050" t="str">
            <v>001.33.00740</v>
          </cell>
          <cell r="B2050" t="str">
            <v>Fornecimento e Instalação de Registro de Gaveta (Base) Docol 1 1/4 pol</v>
          </cell>
          <cell r="C2050" t="str">
            <v>UN</v>
          </cell>
          <cell r="D2050">
            <v>39.695599999999999</v>
          </cell>
        </row>
        <row r="2051">
          <cell r="A2051" t="str">
            <v>001.33.00760</v>
          </cell>
          <cell r="B2051" t="str">
            <v>Fornecimento e Instalação de Registro de Gaveta (Base) Docol 1 1/2 pol</v>
          </cell>
          <cell r="C2051" t="str">
            <v>UN</v>
          </cell>
          <cell r="D2051">
            <v>46.996000000000002</v>
          </cell>
        </row>
        <row r="2052">
          <cell r="A2052" t="str">
            <v>001.33.00780</v>
          </cell>
          <cell r="B2052" t="str">
            <v>Fornecimento e Instalação de Registro de Gaveta (Base) Deca n.102 1/2 pol</v>
          </cell>
          <cell r="C2052" t="str">
            <v>UN</v>
          </cell>
          <cell r="D2052">
            <v>26.668600000000001</v>
          </cell>
        </row>
        <row r="2053">
          <cell r="A2053" t="str">
            <v>001.33.00800</v>
          </cell>
          <cell r="B2053" t="str">
            <v>Fornecimento e Instalação de Registro de Gaveta (Base) Deca n.202 3/4 pol</v>
          </cell>
          <cell r="C2053" t="str">
            <v>UN</v>
          </cell>
          <cell r="D2053">
            <v>27.248999999999999</v>
          </cell>
        </row>
        <row r="2054">
          <cell r="A2054" t="str">
            <v>001.33.00820</v>
          </cell>
          <cell r="B2054" t="str">
            <v>Fornecimento e Instalação de Registro de Gaveta (Base) Deca n.302 1 pol</v>
          </cell>
          <cell r="C2054" t="str">
            <v>UN</v>
          </cell>
          <cell r="D2054">
            <v>37.389800000000001</v>
          </cell>
        </row>
        <row r="2055">
          <cell r="A2055" t="str">
            <v>001.33.00840</v>
          </cell>
          <cell r="B2055" t="str">
            <v>Fornecimento e Instalação de Registro de Gaveta (Base) Deca n.402 1 1/4 pol</v>
          </cell>
          <cell r="C2055" t="str">
            <v>UN</v>
          </cell>
          <cell r="D2055">
            <v>50.715600000000002</v>
          </cell>
        </row>
        <row r="2056">
          <cell r="A2056" t="str">
            <v>001.33.00860</v>
          </cell>
          <cell r="B2056" t="str">
            <v>Fornecimento e Instalação de Registro de Gaveta (Base) Deca n.502 1 1/2 pol</v>
          </cell>
          <cell r="C2056" t="str">
            <v>UN</v>
          </cell>
          <cell r="D2056">
            <v>60.026000000000003</v>
          </cell>
        </row>
        <row r="2057">
          <cell r="A2057" t="str">
            <v>001.33.00880</v>
          </cell>
          <cell r="B2057" t="str">
            <v>Fornecimento e Instalação de Registro de Pressão (Base) Docol 1/2 pol</v>
          </cell>
          <cell r="C2057" t="str">
            <v>UN</v>
          </cell>
          <cell r="D2057">
            <v>25.118600000000001</v>
          </cell>
        </row>
        <row r="2058">
          <cell r="A2058" t="str">
            <v>001.33.00900</v>
          </cell>
          <cell r="B2058" t="str">
            <v>Fornecimento e Instalação de Registro de Pressão (Base) Docol 3/4 pol</v>
          </cell>
          <cell r="C2058" t="str">
            <v>UN</v>
          </cell>
          <cell r="D2058">
            <v>26.289000000000001</v>
          </cell>
        </row>
        <row r="2059">
          <cell r="A2059" t="str">
            <v>001.33.00920</v>
          </cell>
          <cell r="B2059" t="str">
            <v>Fornecimento e Instalação de Registro de Pressão (Base) Deca n.102 1/2 pol</v>
          </cell>
          <cell r="C2059" t="str">
            <v>UN</v>
          </cell>
          <cell r="D2059">
            <v>29.3886</v>
          </cell>
        </row>
        <row r="2060">
          <cell r="A2060" t="str">
            <v>001.33.00940</v>
          </cell>
          <cell r="B2060" t="str">
            <v>Fornecimento e Instalação de Registro de Pressão (Base) Deca n.202 3/4 pol</v>
          </cell>
          <cell r="C2060" t="str">
            <v>UN</v>
          </cell>
          <cell r="D2060">
            <v>30.009</v>
          </cell>
        </row>
        <row r="2061">
          <cell r="A2061" t="str">
            <v>001.33.00960</v>
          </cell>
          <cell r="B2061" t="str">
            <v>Fornecimento e Instalação de Acabamento Para Registro Cromado Linha Spot - Deca - 1 1/2  pol</v>
          </cell>
          <cell r="C2061" t="str">
            <v>UN</v>
          </cell>
          <cell r="D2061">
            <v>32.554600000000001</v>
          </cell>
        </row>
        <row r="2062">
          <cell r="A2062" t="str">
            <v>001.33.00980</v>
          </cell>
          <cell r="B2062" t="str">
            <v>Fornecimento e Instalação de Acabamento Para Registro Cromado Linha Itapema Bella - Docol -1 1/2  pol</v>
          </cell>
          <cell r="C2062" t="str">
            <v>UN</v>
          </cell>
          <cell r="D2062">
            <v>33.864600000000003</v>
          </cell>
        </row>
        <row r="2063">
          <cell r="A2063" t="str">
            <v>001.33.01000</v>
          </cell>
          <cell r="B2063" t="str">
            <v>Fornecimento e Instalação de Acabamento Para Registro Cromado Linha Spot - Deca - 3/4  pol</v>
          </cell>
          <cell r="C2063" t="str">
            <v>UN</v>
          </cell>
          <cell r="D2063">
            <v>25.899799999999999</v>
          </cell>
        </row>
        <row r="2064">
          <cell r="A2064" t="str">
            <v>001.33.01020</v>
          </cell>
          <cell r="B2064" t="str">
            <v>Fornecimento e Instalação de Acabamento Para Registro Cromado Linha Itapema Bella - Docol -3/4  pol</v>
          </cell>
          <cell r="C2064" t="str">
            <v>UN</v>
          </cell>
          <cell r="D2064">
            <v>24.298999999999999</v>
          </cell>
        </row>
        <row r="2065">
          <cell r="A2065" t="str">
            <v>001.33.01040</v>
          </cell>
          <cell r="B2065" t="str">
            <v>Fornecimento e Instalação de  Válvula Para Pia, Lavatório e Taque Em PVC Branco,  c/ Unha e s/Ladrão</v>
          </cell>
          <cell r="C2065" t="str">
            <v>UN</v>
          </cell>
          <cell r="D2065">
            <v>4.2176999999999998</v>
          </cell>
        </row>
        <row r="2066">
          <cell r="A2066" t="str">
            <v>001.33.01060</v>
          </cell>
          <cell r="B2066" t="str">
            <v>Fornecimento e Instalação de Válvula Para Pia, Lavatório ou Tanque Em PVC Cromado</v>
          </cell>
          <cell r="C2066" t="str">
            <v>UN</v>
          </cell>
          <cell r="D2066">
            <v>6.7885</v>
          </cell>
        </row>
        <row r="2067">
          <cell r="A2067" t="str">
            <v>001.33.01080</v>
          </cell>
          <cell r="B2067" t="str">
            <v>Fornecimento e Instalação de Válvula P/ Pia, Lavatório ou Tanque Em Metal  Cromado</v>
          </cell>
          <cell r="C2067" t="str">
            <v>UN</v>
          </cell>
          <cell r="D2067">
            <v>23.127700000000001</v>
          </cell>
        </row>
        <row r="2068">
          <cell r="A2068" t="str">
            <v>001.33.01100</v>
          </cell>
          <cell r="B2068" t="str">
            <v>Fornecimento e Instalação de Válvula P/ Pia Americana de Metal Cromada 3 1/2"""""""""""""""""""""""""""""""" x 1 1/2""""""""""""""""""""""""""""""""</v>
          </cell>
          <cell r="C2068" t="str">
            <v>UN</v>
          </cell>
          <cell r="D2068">
            <v>23.122900000000001</v>
          </cell>
        </row>
        <row r="2069">
          <cell r="A2069" t="str">
            <v>001.33.01120</v>
          </cell>
          <cell r="B2069" t="str">
            <v>Fornecimento e Instalação de Válvula de Descarga Docol (BASE) 1 1/4""""""""""""""""""""""""""""""""</v>
          </cell>
          <cell r="C2069" t="str">
            <v>UN</v>
          </cell>
          <cell r="D2069">
            <v>74.502499999999998</v>
          </cell>
        </row>
        <row r="2070">
          <cell r="A2070" t="str">
            <v>001.33.01140</v>
          </cell>
          <cell r="B2070" t="str">
            <v>Fornecimento e Instalação de Válvula de Descarga Docol (BASE) 1 1/2""""""""""""""""""""""""""""""""</v>
          </cell>
          <cell r="C2070" t="str">
            <v>UN</v>
          </cell>
          <cell r="D2070">
            <v>66.202500000000001</v>
          </cell>
        </row>
        <row r="2071">
          <cell r="A2071" t="str">
            <v>001.33.01160</v>
          </cell>
          <cell r="B2071" t="str">
            <v>Fornecimento e Instalação de Válvula de Descarga Deca (BASE)  1 1/2 """"""""""""""""""""""""""""""""</v>
          </cell>
          <cell r="C2071" t="str">
            <v>UN</v>
          </cell>
          <cell r="D2071">
            <v>72.498000000000005</v>
          </cell>
        </row>
        <row r="2072">
          <cell r="A2072" t="str">
            <v>001.33.01180</v>
          </cell>
          <cell r="B2072" t="str">
            <v>Fornecimento e Instalação Acabamento de Válvula de Descarga Docol, em PVC</v>
          </cell>
          <cell r="C2072" t="str">
            <v>UN</v>
          </cell>
          <cell r="D2072">
            <v>21.480399999999999</v>
          </cell>
        </row>
        <row r="2073">
          <cell r="A2073" t="str">
            <v>001.33.01200</v>
          </cell>
          <cell r="B2073" t="str">
            <v>Fornecimento e Instalação Acabamento de Válvula de Descarga Docol, em Metal Cromado</v>
          </cell>
          <cell r="C2073" t="str">
            <v>UN</v>
          </cell>
          <cell r="D2073">
            <v>70.3904</v>
          </cell>
        </row>
        <row r="2074">
          <cell r="A2074" t="str">
            <v>001.33.01220</v>
          </cell>
          <cell r="B2074" t="str">
            <v>Fornecimento e Instalação Acabamento de Válvula de Descarga Docol, em Aço Escovado Acetinado</v>
          </cell>
          <cell r="C2074" t="str">
            <v>UN</v>
          </cell>
          <cell r="D2074">
            <v>70.3904</v>
          </cell>
        </row>
        <row r="2075">
          <cell r="A2075" t="str">
            <v>001.33.01240</v>
          </cell>
          <cell r="B2075" t="str">
            <v>Fornecimento e Instalação  Acabamento de Válvula de Descarga Deca,  PVC na Cor Branca</v>
          </cell>
          <cell r="C2075" t="str">
            <v>UN</v>
          </cell>
          <cell r="D2075">
            <v>24.781199999999998</v>
          </cell>
        </row>
        <row r="2076">
          <cell r="A2076" t="str">
            <v>001.33.01260</v>
          </cell>
          <cell r="B2076" t="str">
            <v>Fornecimento e Instalação  Acabamento de Válvula de Descarga Deca,  Metal Cromado</v>
          </cell>
          <cell r="C2076" t="str">
            <v>UN</v>
          </cell>
          <cell r="D2076">
            <v>52.5304</v>
          </cell>
        </row>
        <row r="2077">
          <cell r="A2077" t="str">
            <v>001.33.01280</v>
          </cell>
          <cell r="B2077" t="str">
            <v>Fornecimento e Instalação deTubo de Descida Para Vávula de Descarga de PVC Rígido, Incl. Joelho e Anel de Borracha</v>
          </cell>
          <cell r="C2077" t="str">
            <v>UN</v>
          </cell>
          <cell r="D2077">
            <v>8.9291999999999998</v>
          </cell>
        </row>
        <row r="2078">
          <cell r="A2078" t="str">
            <v>001.33.01300</v>
          </cell>
          <cell r="B2078" t="str">
            <v>Fornecimento e Instalação de Reparo de Válvula de Descarga 1 1/4"""""""""""""""""""""""""""""""" e 1 1/2""""""""""""""""""""""""""""""""</v>
          </cell>
          <cell r="C2078" t="str">
            <v>UN</v>
          </cell>
          <cell r="D2078">
            <v>26.096399999999999</v>
          </cell>
        </row>
        <row r="2079">
          <cell r="A2079" t="str">
            <v>001.34</v>
          </cell>
          <cell r="B2079" t="str">
            <v>INSTALAÇÕES HIDRÁULICAS - LOUÇAS E METAIS</v>
          </cell>
        </row>
        <row r="2080">
          <cell r="A2080" t="str">
            <v>001.34.00020</v>
          </cell>
          <cell r="B2080" t="str">
            <v>Fornecimento e instalação de torneira de pressão para pia marca deca ref. c 1157 comprimento 210mm com arejador</v>
          </cell>
          <cell r="C2080" t="str">
            <v>UN</v>
          </cell>
          <cell r="D2080">
            <v>70.4773</v>
          </cell>
        </row>
        <row r="2081">
          <cell r="A2081" t="str">
            <v>001.34.00040</v>
          </cell>
          <cell r="B2081" t="str">
            <v>Fornecimento e instalação de torneira de pressão para pia marca deca ref. 1158 c 39 de 1/2 pol</v>
          </cell>
          <cell r="C2081" t="str">
            <v>UN</v>
          </cell>
          <cell r="D2081">
            <v>44.567300000000003</v>
          </cell>
        </row>
        <row r="2082">
          <cell r="A2082" t="str">
            <v>001.34.00060</v>
          </cell>
          <cell r="B2082" t="str">
            <v>Fornecimento e instalação de torneira de pressão para pia marca deca ref. 1158 c 39 de 3/4 pol</v>
          </cell>
          <cell r="C2082" t="str">
            <v>UN</v>
          </cell>
          <cell r="D2082">
            <v>50.6173</v>
          </cell>
        </row>
        <row r="2083">
          <cell r="A2083" t="str">
            <v>001.34.00080</v>
          </cell>
          <cell r="B2083" t="str">
            <v>Fornecimento e instalação de torneira de pressão para pia marca deca ref. 1159 c 39 de 1/2 pol com arejador</v>
          </cell>
          <cell r="C2083" t="str">
            <v>UN</v>
          </cell>
          <cell r="D2083">
            <v>58.677300000000002</v>
          </cell>
        </row>
        <row r="2084">
          <cell r="A2084" t="str">
            <v>001.34.00100</v>
          </cell>
          <cell r="B2084" t="str">
            <v>Fornecimento e instalação de torneira de pressão para pia marca deca ref. 1159 c 39 de 3/4 pol com arejador</v>
          </cell>
          <cell r="C2084" t="str">
            <v>UN</v>
          </cell>
          <cell r="D2084">
            <v>58.677300000000002</v>
          </cell>
        </row>
        <row r="2085">
          <cell r="A2085" t="str">
            <v>001.34.00120</v>
          </cell>
          <cell r="B2085" t="str">
            <v>Fornecimento e instalação de torneira de pressão para pia marca deca ref. 1167 c 40 tip mesa bica móvel</v>
          </cell>
          <cell r="C2085" t="str">
            <v>UN</v>
          </cell>
          <cell r="D2085">
            <v>82.577299999999994</v>
          </cell>
        </row>
        <row r="2086">
          <cell r="A2086" t="str">
            <v>001.34.00140</v>
          </cell>
          <cell r="B2086" t="str">
            <v>Fornecimento e instalação de torneira de pressão para pia marca deca cromada - tipo parede - bica móvelc 50 1168</v>
          </cell>
          <cell r="C2086" t="str">
            <v>UN</v>
          </cell>
          <cell r="D2086">
            <v>81.677300000000002</v>
          </cell>
        </row>
        <row r="2087">
          <cell r="A2087" t="str">
            <v>001.34.00160</v>
          </cell>
          <cell r="B2087" t="str">
            <v>Fornecimento e instalação de torneira de pressao p/ pia de cozinha - tipo parede - c 39 - bica móvel de 3/4 pol</v>
          </cell>
          <cell r="C2087" t="str">
            <v>UN</v>
          </cell>
          <cell r="D2087">
            <v>51.557299999999998</v>
          </cell>
        </row>
        <row r="2088">
          <cell r="A2088" t="str">
            <v>001.34.00180</v>
          </cell>
          <cell r="B2088" t="str">
            <v>Fornecmento e instalação de torneira de pressão para pia de cozinha - docol mod. 1158 - 1/2 pol</v>
          </cell>
          <cell r="C2088" t="str">
            <v>UN</v>
          </cell>
          <cell r="D2088">
            <v>37.767299999999999</v>
          </cell>
        </row>
        <row r="2089">
          <cell r="A2089" t="str">
            <v>001.34.00200</v>
          </cell>
          <cell r="B2089" t="str">
            <v>Fornecimento e instalação de torneira de pressão para pia de cozinha mod. 1544 - tipo parede - bica movel</v>
          </cell>
          <cell r="C2089" t="str">
            <v>UN</v>
          </cell>
          <cell r="D2089">
            <v>84.777299999999997</v>
          </cell>
        </row>
        <row r="2090">
          <cell r="A2090" t="str">
            <v>001.34.00220</v>
          </cell>
          <cell r="B2090" t="str">
            <v>Fornecimento e instalação de torneira de pressão para pia de cozinha - marca docol mod. 1158 - 3/4 pol</v>
          </cell>
          <cell r="C2090" t="str">
            <v>UN</v>
          </cell>
          <cell r="D2090">
            <v>37.717300000000002</v>
          </cell>
        </row>
        <row r="2091">
          <cell r="A2091" t="str">
            <v>001.34.00240</v>
          </cell>
          <cell r="B2091" t="str">
            <v>Fornecimento e instalação de torneira de pressão para pia de cozinha  - marca docol  mod. 1542 - tipo misturador p/ pia</v>
          </cell>
          <cell r="C2091" t="str">
            <v>UN</v>
          </cell>
          <cell r="D2091">
            <v>382.85359999999997</v>
          </cell>
        </row>
        <row r="2092">
          <cell r="A2092" t="str">
            <v>001.34.00260</v>
          </cell>
          <cell r="B2092" t="str">
            <v>Fornecimento e Instalação de Torneira de PVC para Pia de Cozinha 1/2 Pol</v>
          </cell>
          <cell r="C2092" t="str">
            <v>UN</v>
          </cell>
          <cell r="D2092">
            <v>3.0375999999999999</v>
          </cell>
        </row>
        <row r="2093">
          <cell r="A2093" t="str">
            <v>001.34.00280</v>
          </cell>
          <cell r="B2093" t="str">
            <v>Fornecimento e Instalação de Torneira de PVC para Pia de Cozinha 3/4 Pol</v>
          </cell>
          <cell r="C2093" t="str">
            <v>UN</v>
          </cell>
          <cell r="D2093">
            <v>3.4876</v>
          </cell>
        </row>
        <row r="2094">
          <cell r="A2094" t="str">
            <v>001.34.00300</v>
          </cell>
          <cell r="B2094" t="str">
            <v>Fornecimento e instalação de torneira de pressão para lavatório marca deca ref. 1194 c 45 de 1/2 pol</v>
          </cell>
          <cell r="C2094" t="str">
            <v>UN</v>
          </cell>
          <cell r="D2094">
            <v>117.1673</v>
          </cell>
        </row>
        <row r="2095">
          <cell r="A2095" t="str">
            <v>001.34.00320</v>
          </cell>
          <cell r="B2095" t="str">
            <v>Fornecimento e instalação de torneira de pressão para lavatório marca deca ref. 1199 c 50 de 1/2 pol</v>
          </cell>
          <cell r="C2095" t="str">
            <v>UN</v>
          </cell>
          <cell r="D2095">
            <v>62.1873</v>
          </cell>
        </row>
        <row r="2096">
          <cell r="A2096" t="str">
            <v>001.34.00340</v>
          </cell>
          <cell r="B2096" t="str">
            <v>Fornecimento e instalação de torneira de pressão para lavatório 1/2 pol - mod. itapema - docol</v>
          </cell>
          <cell r="C2096" t="str">
            <v>UN</v>
          </cell>
          <cell r="D2096">
            <v>37.9773</v>
          </cell>
        </row>
        <row r="2097">
          <cell r="A2097" t="str">
            <v>001.34.00360</v>
          </cell>
          <cell r="B2097" t="str">
            <v>Fornecimento e Instalação de Torneira de PVC para Lavatório 1/2 Pol</v>
          </cell>
          <cell r="C2097" t="str">
            <v>UN</v>
          </cell>
          <cell r="D2097">
            <v>6.9276</v>
          </cell>
        </row>
        <row r="2098">
          <cell r="A2098" t="str">
            <v>001.34.00380</v>
          </cell>
          <cell r="B2098" t="str">
            <v>Fornecimento e instalação de torneira para uso geral marca deca ref. 1153 c 39 com adaptador para mangueira</v>
          </cell>
          <cell r="C2098" t="str">
            <v>UN</v>
          </cell>
          <cell r="D2098">
            <v>47.409300000000002</v>
          </cell>
        </row>
        <row r="2099">
          <cell r="A2099" t="str">
            <v>001.34.00400</v>
          </cell>
          <cell r="B2099" t="str">
            <v>Fornecimento e instalação de torneira para uso geral marca deca ref. 1153 c 39 de 1/2 pol (maq tauque)</v>
          </cell>
          <cell r="C2099" t="str">
            <v>UN</v>
          </cell>
          <cell r="D2099">
            <v>40.6873</v>
          </cell>
        </row>
        <row r="2100">
          <cell r="A2100" t="str">
            <v>001.34.00420</v>
          </cell>
          <cell r="B2100" t="str">
            <v>Fornecimento e instalação de torneira p/ uso geral metálica p/ jardim c/ adaptador p/ mangueira mod.1130 -</v>
          </cell>
          <cell r="C2100" t="str">
            <v>UN</v>
          </cell>
          <cell r="D2100">
            <v>39.567300000000003</v>
          </cell>
        </row>
        <row r="2101">
          <cell r="A2101" t="str">
            <v>001.34.00440</v>
          </cell>
          <cell r="B2101" t="str">
            <v>Fornecimento e Instalação de Ducha Higiênica 1167 C 43 Metal Cromado</v>
          </cell>
          <cell r="C2101" t="str">
            <v>UN</v>
          </cell>
          <cell r="D2101">
            <v>58.081099999999999</v>
          </cell>
        </row>
        <row r="2102">
          <cell r="A2102" t="str">
            <v>001.34.00460</v>
          </cell>
          <cell r="B2102" t="str">
            <v>Fornecimento e Instalação de Torneira de PVC para Uso Geral 1/2 Pol</v>
          </cell>
          <cell r="C2102" t="str">
            <v>UN</v>
          </cell>
          <cell r="D2102">
            <v>2.8875999999999999</v>
          </cell>
        </row>
        <row r="2103">
          <cell r="A2103" t="str">
            <v>001.34.00480</v>
          </cell>
          <cell r="B2103" t="str">
            <v>Fornecimento e Instalação de Torneira de PVC Curta Para Tanque 1/2 Pol</v>
          </cell>
          <cell r="C2103" t="str">
            <v>UN</v>
          </cell>
          <cell r="D2103">
            <v>2.8875999999999999</v>
          </cell>
        </row>
        <row r="2104">
          <cell r="A2104" t="str">
            <v>001.34.00500</v>
          </cell>
          <cell r="B2104" t="str">
            <v>Fornecimento e Instalação de Torneira de PVC Curta Para Tanque 3/4 Pol</v>
          </cell>
          <cell r="C2104" t="str">
            <v>UN</v>
          </cell>
          <cell r="D2104">
            <v>3.3376000000000001</v>
          </cell>
        </row>
        <row r="2105">
          <cell r="A2105" t="str">
            <v>001.34.00520</v>
          </cell>
          <cell r="B2105" t="str">
            <v>Fornecimento e Instalação de Ducha Higiênica CR 1984 C 50 Jet Flex - Perflex</v>
          </cell>
          <cell r="C2105" t="str">
            <v>UN</v>
          </cell>
          <cell r="D2105">
            <v>114.0911</v>
          </cell>
        </row>
        <row r="2106">
          <cell r="A2106" t="str">
            <v>001.34.00540</v>
          </cell>
          <cell r="B2106" t="str">
            <v>Fornecimento e Instalação de Lavatório de Louça Branca com Coluna de Primeira (Linha Ravena) Inclusive Acessórios de Fixação</v>
          </cell>
          <cell r="C2106" t="str">
            <v>UN</v>
          </cell>
          <cell r="D2106">
            <v>108.8947</v>
          </cell>
        </row>
        <row r="2107">
          <cell r="A2107" t="str">
            <v>001.34.00560</v>
          </cell>
          <cell r="B2107" t="str">
            <v>Fornecimento e Instalação de Lavatório de Louça Branca com Coluna de Primeira (Linha Izzi) Inclusive Acessórios de Fixação</v>
          </cell>
          <cell r="C2107" t="str">
            <v>UN</v>
          </cell>
          <cell r="D2107">
            <v>74.884699999999995</v>
          </cell>
        </row>
        <row r="2108">
          <cell r="A2108" t="str">
            <v>001.34.00580</v>
          </cell>
          <cell r="B2108" t="str">
            <v>Fornecimento e Instalação de Cuba de Embutir Oval Deca, na Cor Branca , s/ Válvula</v>
          </cell>
          <cell r="C2108" t="str">
            <v>UN</v>
          </cell>
          <cell r="D2108">
            <v>49.744300000000003</v>
          </cell>
        </row>
        <row r="2109">
          <cell r="A2109" t="str">
            <v>001.34.00600</v>
          </cell>
          <cell r="B2109" t="str">
            <v>Fornecimento e Instalação de Bacia Sanitária de Louça Branca de Primeira (Linha Ravena) Inclusive Acessórios de Fixação</v>
          </cell>
          <cell r="C2109" t="str">
            <v>UN</v>
          </cell>
          <cell r="D2109">
            <v>105.51430000000001</v>
          </cell>
        </row>
        <row r="2110">
          <cell r="A2110" t="str">
            <v>001.34.00620</v>
          </cell>
          <cell r="B2110" t="str">
            <v>Fornecimento e Instalação de Bacia Sanitária de Louça Branca de Primeira (Linha Ravena)  c/ Caixa Acoplada Inclusive Acessórios de Fixação</v>
          </cell>
          <cell r="C2110" t="str">
            <v>UN</v>
          </cell>
          <cell r="D2110">
            <v>217.86429999999999</v>
          </cell>
        </row>
        <row r="2111">
          <cell r="A2111" t="str">
            <v>001.34.00640</v>
          </cell>
          <cell r="B2111" t="str">
            <v>Fornecimento e Instalação de Bacia Sanitária de Louça Branca de Primeira (Linha Izzi) Inclusive Acessórios de Fixação</v>
          </cell>
          <cell r="C2111" t="str">
            <v>UN</v>
          </cell>
          <cell r="D2111">
            <v>65.684299999999993</v>
          </cell>
        </row>
        <row r="2112">
          <cell r="A2112" t="str">
            <v>001.34.00660</v>
          </cell>
          <cell r="B2112" t="str">
            <v>Fornecimento e Instalação de Assenta Plastico Standard Branco Para Bacia Sanitária</v>
          </cell>
          <cell r="C2112" t="str">
            <v>UN</v>
          </cell>
          <cell r="D2112">
            <v>11.913500000000001</v>
          </cell>
        </row>
        <row r="2113">
          <cell r="A2113" t="str">
            <v>001.34.00680</v>
          </cell>
          <cell r="B2113" t="str">
            <v>Fornecimento e Instalação de Assento Plástico Almofadado de Primeira Branco Para Bacia Sanitária</v>
          </cell>
          <cell r="C2113" t="str">
            <v>UN</v>
          </cell>
          <cell r="D2113">
            <v>40.8035</v>
          </cell>
        </row>
        <row r="2114">
          <cell r="A2114" t="str">
            <v>001.34.00700</v>
          </cell>
          <cell r="B2114" t="str">
            <v>Fornecimento e Instalação de Mictório de Louça Branca Incepa de Primeira, Incl. Assessórios de Fixação</v>
          </cell>
          <cell r="C2114" t="str">
            <v>UN</v>
          </cell>
          <cell r="D2114">
            <v>105.2743</v>
          </cell>
        </row>
        <row r="2115">
          <cell r="A2115" t="str">
            <v>001.34.00720</v>
          </cell>
          <cell r="B2115" t="str">
            <v>Fornecimento e Instalação de Mictório de Aço Inoxidável de 1.20 m Inclusive Acessórios de Fixação</v>
          </cell>
          <cell r="C2115" t="str">
            <v>UN</v>
          </cell>
          <cell r="D2115">
            <v>397.40940000000001</v>
          </cell>
        </row>
        <row r="2116">
          <cell r="A2116" t="str">
            <v>001.34.00740</v>
          </cell>
          <cell r="B2116" t="str">
            <v>Fornecimento e Instalação de Kit Assessórios Para Banheiro 05 Peças Linha Evidence Deca</v>
          </cell>
          <cell r="C2116" t="str">
            <v>UN</v>
          </cell>
          <cell r="D2116">
            <v>316.91430000000003</v>
          </cell>
        </row>
        <row r="2117">
          <cell r="A2117" t="str">
            <v>001.34.00760</v>
          </cell>
          <cell r="B2117" t="str">
            <v>Fornecimento e Instalação de Kit Assessórios Para Banheiro 05 Peças Linha Single CHR Docol</v>
          </cell>
          <cell r="C2117" t="str">
            <v>UN</v>
          </cell>
          <cell r="D2117">
            <v>250.5943</v>
          </cell>
        </row>
        <row r="2118">
          <cell r="A2118" t="str">
            <v>001.34.00780</v>
          </cell>
          <cell r="B2118" t="str">
            <v>Fornecimento e Instalação de Kit Assessórios Para Banheiro 05 Peças Linha Popular</v>
          </cell>
          <cell r="C2118" t="str">
            <v>UN</v>
          </cell>
          <cell r="D2118">
            <v>32.504300000000001</v>
          </cell>
        </row>
        <row r="2119">
          <cell r="A2119" t="str">
            <v>001.34.00800</v>
          </cell>
          <cell r="B2119" t="str">
            <v>Fornecimento e Instalação  de Espelho para Lavatorio Oval Grande 45 cm x 56 cm</v>
          </cell>
          <cell r="C2119" t="str">
            <v>UN</v>
          </cell>
          <cell r="D2119">
            <v>64.993799999999993</v>
          </cell>
        </row>
        <row r="2120">
          <cell r="A2120" t="str">
            <v>001.34.00820</v>
          </cell>
          <cell r="B2120" t="str">
            <v>Fornecimento e Instalação  de Espelho para Lavatorio Oval 33 cm x 44 cm</v>
          </cell>
          <cell r="C2120" t="str">
            <v>UN</v>
          </cell>
          <cell r="D2120">
            <v>49.433799999999998</v>
          </cell>
        </row>
        <row r="2121">
          <cell r="A2121" t="str">
            <v>001.34.00840</v>
          </cell>
          <cell r="B2121" t="str">
            <v>Fornecimento e instalação de chuveiro de pvc branco n. 1 da cipla ou similar</v>
          </cell>
          <cell r="C2121" t="str">
            <v>UN</v>
          </cell>
          <cell r="D2121">
            <v>5.75</v>
          </cell>
        </row>
        <row r="2122">
          <cell r="A2122" t="str">
            <v>001.34.00860</v>
          </cell>
          <cell r="B2122" t="str">
            <v>Fornecimento e instalação de chuveiro de pvc cromado n. 2 da cipla ou similar</v>
          </cell>
          <cell r="C2122" t="str">
            <v>UN</v>
          </cell>
          <cell r="D2122">
            <v>13.44</v>
          </cell>
        </row>
        <row r="2123">
          <cell r="A2123" t="str">
            <v>001.34.00880</v>
          </cell>
          <cell r="B2123" t="str">
            <v>Fornecimento e Instalação de Anel de Vedação Para Bacia Sanitária</v>
          </cell>
          <cell r="C2123" t="str">
            <v>UN</v>
          </cell>
          <cell r="D2123">
            <v>16.5639</v>
          </cell>
        </row>
        <row r="2124">
          <cell r="A2124" t="str">
            <v>001.34.00900</v>
          </cell>
          <cell r="B2124" t="str">
            <v>Fornecimento e Instalação de Chuveiro Elétrico 110v ou 220v 03 Temperaturas, Incl. Assessórios</v>
          </cell>
          <cell r="C2124" t="str">
            <v>UN</v>
          </cell>
          <cell r="D2124">
            <v>40.992199999999997</v>
          </cell>
        </row>
        <row r="2125">
          <cell r="A2125" t="str">
            <v>001.34.00920</v>
          </cell>
          <cell r="B2125" t="str">
            <v>Fornecimento e Instalação de Ligação  para Bacia Sanitária em Tubo em PVC Rigido Branco de 40mm</v>
          </cell>
          <cell r="C2125" t="str">
            <v>UN</v>
          </cell>
          <cell r="D2125">
            <v>4.0934999999999997</v>
          </cell>
        </row>
        <row r="2126">
          <cell r="A2126" t="str">
            <v>001.34.00940</v>
          </cell>
          <cell r="B2126" t="str">
            <v>Fornecimento e Instalação de Ligação  para Bacia Sanitária em Tubo em PVC Rigido Cromado de 40mm</v>
          </cell>
          <cell r="C2126" t="str">
            <v>UN</v>
          </cell>
          <cell r="D2126">
            <v>9.2934999999999999</v>
          </cell>
        </row>
        <row r="2127">
          <cell r="A2127" t="str">
            <v>001.34.00960</v>
          </cell>
          <cell r="B2127" t="str">
            <v>Fornecimento e Instalação de Ligação  para Bacia Sanitária em Tubo em Metal Cromado de 40mm</v>
          </cell>
          <cell r="C2127" t="str">
            <v>UN</v>
          </cell>
          <cell r="D2127">
            <v>24.483499999999999</v>
          </cell>
        </row>
        <row r="2128">
          <cell r="A2128" t="str">
            <v>001.34.00980</v>
          </cell>
          <cell r="B2128" t="str">
            <v>Fornecimento e Instalação de SPUD de Borracha P/ Bacia Sanitária</v>
          </cell>
          <cell r="C2128" t="str">
            <v>UN</v>
          </cell>
          <cell r="D2128">
            <v>1.4718</v>
          </cell>
        </row>
        <row r="2129">
          <cell r="A2129" t="str">
            <v>001.34.01000</v>
          </cell>
          <cell r="B2129" t="str">
            <v>Fornecimento e Instalação de Caixa de Descarga Externa em PVC Branco Inclusive Tubo de Descarga e Acessórios</v>
          </cell>
          <cell r="C2129" t="str">
            <v>CJ</v>
          </cell>
          <cell r="D2129">
            <v>28.107800000000001</v>
          </cell>
        </row>
        <row r="2130">
          <cell r="A2130" t="str">
            <v>001.34.01020</v>
          </cell>
          <cell r="B2130" t="str">
            <v>Fornecimento e Instalação de Engate Plástico Flexível PVC Branco 40 cm</v>
          </cell>
          <cell r="C2130" t="str">
            <v>UN</v>
          </cell>
          <cell r="D2130">
            <v>3.7452000000000001</v>
          </cell>
        </row>
        <row r="2131">
          <cell r="A2131" t="str">
            <v>001.34.01040</v>
          </cell>
          <cell r="B2131" t="str">
            <v>Fornecimento e Instalação de Engate Plástico Flexível PVC Branco 30 cm</v>
          </cell>
          <cell r="C2131" t="str">
            <v>UN</v>
          </cell>
          <cell r="D2131">
            <v>3.4752000000000001</v>
          </cell>
        </row>
        <row r="2132">
          <cell r="A2132" t="str">
            <v>001.34.01060</v>
          </cell>
          <cell r="B2132" t="str">
            <v>Fornecimento e Instalação de Engate Metal Flexível Cromado 40 cm</v>
          </cell>
          <cell r="C2132" t="str">
            <v>UN</v>
          </cell>
          <cell r="D2132">
            <v>43.3752</v>
          </cell>
        </row>
        <row r="2133">
          <cell r="A2133" t="str">
            <v>001.34.01080</v>
          </cell>
          <cell r="B2133" t="str">
            <v>Fornecimento e Instalação de Engate Metal Flexível Cromado 30 cm</v>
          </cell>
          <cell r="C2133" t="str">
            <v>UN</v>
          </cell>
          <cell r="D2133">
            <v>19.815200000000001</v>
          </cell>
        </row>
        <row r="2134">
          <cell r="A2134" t="str">
            <v>001.35</v>
          </cell>
          <cell r="B2134" t="str">
            <v>INSTALAÇÕES HIDRÁULICAS - CUBAS E TANQUE</v>
          </cell>
        </row>
        <row r="2135">
          <cell r="A2135" t="str">
            <v>001.35.00020</v>
          </cell>
          <cell r="B2135" t="str">
            <v>Fornecimento e Instalação de Banca ou Tampo em Aço Inoxidável de 1.20x0.60m, 1 Cuba Oval, Incl. Válvula Americana</v>
          </cell>
          <cell r="C2135" t="str">
            <v>UN</v>
          </cell>
          <cell r="D2135">
            <v>178.25409999999999</v>
          </cell>
        </row>
        <row r="2136">
          <cell r="A2136" t="str">
            <v>001.35.00040</v>
          </cell>
          <cell r="B2136" t="str">
            <v>Fornecimento e Instalação de Banca ou Tampo em Aço Inoxidável de 1.60x0.60m, 2 Cubas Oval, Incl. Válvula Americana</v>
          </cell>
          <cell r="C2136" t="str">
            <v>UN</v>
          </cell>
          <cell r="D2136">
            <v>296.73410000000001</v>
          </cell>
        </row>
        <row r="2137">
          <cell r="A2137" t="str">
            <v>001.35.00060</v>
          </cell>
          <cell r="B2137" t="str">
            <v>Fornecimento e Instalação de Banca ou Tampo em Aço Inoxidável de 1.80x0.60m, 1 Cubas Retangular, Incl. Válvula Americana</v>
          </cell>
          <cell r="C2137" t="str">
            <v>UN</v>
          </cell>
          <cell r="D2137">
            <v>328.47410000000002</v>
          </cell>
        </row>
        <row r="2138">
          <cell r="A2138" t="str">
            <v>001.35.00080</v>
          </cell>
          <cell r="B2138" t="str">
            <v>Fornecimento e Instalação de Banca ou Tampo em Aço Inoxidável de 1.80x0.60m, 2 Cubas Retangular, Incl. Válvula Americana</v>
          </cell>
          <cell r="C2138" t="str">
            <v>UN</v>
          </cell>
          <cell r="D2138">
            <v>344.82409999999999</v>
          </cell>
        </row>
        <row r="2139">
          <cell r="A2139" t="str">
            <v>001.35.00100</v>
          </cell>
          <cell r="B2139" t="str">
            <v>Fornecimento e Instalação de Cuba Em Aço Inox 304 Dim. 350 x 560 MM,  s/ Válvula Americana</v>
          </cell>
          <cell r="C2139" t="str">
            <v>UN</v>
          </cell>
          <cell r="D2139">
            <v>118.6781</v>
          </cell>
        </row>
        <row r="2140">
          <cell r="A2140" t="str">
            <v>001.35.00120</v>
          </cell>
          <cell r="B2140" t="str">
            <v>Fornecimento e Instalação de Banca ou Tampo em Mármore Sintético 100 x 56 cm, 01 Cuba, s/ Válvula</v>
          </cell>
          <cell r="C2140" t="str">
            <v>UN</v>
          </cell>
          <cell r="D2140">
            <v>66.889099999999999</v>
          </cell>
        </row>
        <row r="2141">
          <cell r="A2141" t="str">
            <v>001.35.00140</v>
          </cell>
          <cell r="B2141" t="str">
            <v>Fornecimento e Instalação de Banca ou Tampo em Mármore Sintético 180 x 56 cm, 02 Cubas, s/ Válvula</v>
          </cell>
          <cell r="C2141" t="str">
            <v>UN</v>
          </cell>
          <cell r="D2141">
            <v>175.58410000000001</v>
          </cell>
        </row>
        <row r="2142">
          <cell r="A2142" t="str">
            <v>001.35.00160</v>
          </cell>
          <cell r="B2142" t="str">
            <v>Fornecimento e Instalação de Tanque em Mármore Sintético 100 x 56 cm, 01 Cuba, s/ Válvula</v>
          </cell>
          <cell r="C2142" t="str">
            <v>UN</v>
          </cell>
          <cell r="D2142">
            <v>102.69410000000001</v>
          </cell>
        </row>
        <row r="2143">
          <cell r="A2143" t="str">
            <v>001.35.00180</v>
          </cell>
          <cell r="B2143" t="str">
            <v>Fornecimento e Instalação de Tanque em Mármore Sintético 115 x 60 cm, 02 Cubas, s/ Válvula</v>
          </cell>
          <cell r="C2143" t="str">
            <v>UN</v>
          </cell>
          <cell r="D2143">
            <v>143.86410000000001</v>
          </cell>
        </row>
        <row r="2144">
          <cell r="A2144" t="str">
            <v>001.35.00200</v>
          </cell>
          <cell r="B2144" t="str">
            <v>Fornecimento e Instalação de Tanque em Mármore Sintético 165 x 60 cm, 03 Cubas, s/ Válvula</v>
          </cell>
          <cell r="C2144" t="str">
            <v>UN</v>
          </cell>
          <cell r="D2144">
            <v>213.47409999999999</v>
          </cell>
        </row>
        <row r="2145">
          <cell r="A2145" t="str">
            <v>001.35.00220</v>
          </cell>
          <cell r="B2145" t="str">
            <v>Fornecimento e Instalação de Tanque em PVC 15 Lts, s/ Válvula</v>
          </cell>
          <cell r="C2145" t="str">
            <v>UN</v>
          </cell>
          <cell r="D2145">
            <v>38.848100000000002</v>
          </cell>
        </row>
        <row r="2146">
          <cell r="A2146" t="str">
            <v>001.35.00240</v>
          </cell>
          <cell r="B2146" t="str">
            <v>Fornecimento e Instalação de Tanque em PVC 24 Lts, s/ Válvula</v>
          </cell>
          <cell r="C2146" t="str">
            <v>UN</v>
          </cell>
          <cell r="D2146">
            <v>65.754099999999994</v>
          </cell>
        </row>
        <row r="2147">
          <cell r="A2147" t="str">
            <v>001.35.00260</v>
          </cell>
          <cell r="B2147" t="str">
            <v>Fornecimento e Instalação de Sifão Sanfonado Flexível  Universal</v>
          </cell>
          <cell r="C2147" t="str">
            <v>UN</v>
          </cell>
          <cell r="D2147">
            <v>9.2240000000000002</v>
          </cell>
        </row>
        <row r="2148">
          <cell r="A2148" t="str">
            <v>001.35.00280</v>
          </cell>
          <cell r="B2148" t="str">
            <v>Fornecimento e Instalação de Sifão Tipo Copo Em PVC Branco</v>
          </cell>
          <cell r="C2148" t="str">
            <v>UN</v>
          </cell>
          <cell r="D2148">
            <v>10.874000000000001</v>
          </cell>
        </row>
        <row r="2149">
          <cell r="A2149" t="str">
            <v>001.35.00300</v>
          </cell>
          <cell r="B2149" t="str">
            <v>Fornecimento e Instalação de Sifão Tipo Copo Em PVC Cromado</v>
          </cell>
          <cell r="C2149" t="str">
            <v>UN</v>
          </cell>
          <cell r="D2149">
            <v>22.204000000000001</v>
          </cell>
        </row>
        <row r="2150">
          <cell r="A2150" t="str">
            <v>001.35.00320</v>
          </cell>
          <cell r="B2150" t="str">
            <v>Fornecimento e Instalação de Sifão Tipo Copo Em Metal Cromado 1 x 1 1/2""""""""""""""""</v>
          </cell>
          <cell r="C2150" t="str">
            <v>UN</v>
          </cell>
          <cell r="D2150">
            <v>45.283999999999999</v>
          </cell>
        </row>
        <row r="2151">
          <cell r="A2151" t="str">
            <v>001.35.00340</v>
          </cell>
          <cell r="B2151" t="str">
            <v>Fornecimento e Instalação de Sifão Tipo Copo Em Metal Cromado 1 1/2 x 2""""""""""""""""</v>
          </cell>
          <cell r="C2151" t="str">
            <v>M2</v>
          </cell>
          <cell r="D2151">
            <v>67.851799999999997</v>
          </cell>
        </row>
        <row r="2152">
          <cell r="A2152" t="str">
            <v>001.36</v>
          </cell>
          <cell r="B2152" t="str">
            <v>INSTALAÇÕES SANITÁRIAS - PRIMÁRIO E SECUNDÁRIO</v>
          </cell>
        </row>
        <row r="2153">
          <cell r="A2153" t="str">
            <v>001.36.00020</v>
          </cell>
          <cell r="B2153" t="str">
            <v>Fornecimento e Instalação de Tubo de PVC Rígido Cor Branca Com Ponta e Bolsa em Barra de 6m diâmetro 40 mm</v>
          </cell>
          <cell r="C2153" t="str">
            <v>ML</v>
          </cell>
          <cell r="D2153">
            <v>2.8875999999999999</v>
          </cell>
        </row>
        <row r="2154">
          <cell r="A2154" t="str">
            <v>001.36.00040</v>
          </cell>
          <cell r="B2154" t="str">
            <v>Fornecimento e Instalação de Tubo de PVC Rígido Cor Branca Com Ponta e Bolsa em Barra de 6m diâmetro 50 mm</v>
          </cell>
          <cell r="C2154" t="str">
            <v>ML</v>
          </cell>
          <cell r="D2154">
            <v>4.4263000000000003</v>
          </cell>
        </row>
        <row r="2155">
          <cell r="A2155" t="str">
            <v>001.36.00060</v>
          </cell>
          <cell r="B2155" t="str">
            <v>Fornecimento e Instalação de Tubo de PVC Rígido Cor Branca Com Ponta e Bolsa em Barra de 6 m  diâmetro 75 mm</v>
          </cell>
          <cell r="C2155" t="str">
            <v>ML</v>
          </cell>
          <cell r="D2155">
            <v>8.2039000000000009</v>
          </cell>
        </row>
        <row r="2156">
          <cell r="A2156" t="str">
            <v>001.36.00080</v>
          </cell>
          <cell r="B2156" t="str">
            <v>Fornecimento e Instalação de Tubo de PVC Rígido Cor Branca Com Ponta e Bolsa em Barra de 6 m diâmetro 100 mm</v>
          </cell>
          <cell r="C2156" t="str">
            <v>ML</v>
          </cell>
          <cell r="D2156">
            <v>7.5038999999999998</v>
          </cell>
        </row>
        <row r="2157">
          <cell r="A2157" t="str">
            <v>001.36.00100</v>
          </cell>
          <cell r="B2157" t="str">
            <v>Fornecimento e Instalação de Tubo de PVC Rígido Cor Branca Com Ponta e Bolsa em Barra de 6 m  diâmetro 150 mm</v>
          </cell>
          <cell r="C2157" t="str">
            <v>ML</v>
          </cell>
          <cell r="D2157">
            <v>25.150400000000001</v>
          </cell>
        </row>
        <row r="2158">
          <cell r="A2158" t="str">
            <v>001.36.00120</v>
          </cell>
          <cell r="B2158" t="str">
            <v>Fornecimento e Instalação de Tubo de PVC Rígido Cor Branca Com Ponta e Bolsa em Barra de 6 m diâmetro 200 mm</v>
          </cell>
          <cell r="C2158" t="str">
            <v>ML</v>
          </cell>
          <cell r="D2158">
            <v>34.836599999999997</v>
          </cell>
        </row>
        <row r="2159">
          <cell r="A2159" t="str">
            <v>001.36.00140</v>
          </cell>
          <cell r="B2159" t="str">
            <v>Fornecimento e Instalação de Tubo de PVC Rígido Cor Branca Com Ponta e Bolsa em Barra de 6 m  diâmetro 250 mm</v>
          </cell>
          <cell r="C2159" t="str">
            <v>ML</v>
          </cell>
          <cell r="D2159">
            <v>56.672800000000002</v>
          </cell>
        </row>
        <row r="2160">
          <cell r="A2160" t="str">
            <v>001.36.00160</v>
          </cell>
          <cell r="B2160" t="str">
            <v>Fornecimento e Instalação de Tubo de PVC Rígido Cor Branca Com Ponta e Bolsa em Barra de 6 m  diâmetro 300 mm</v>
          </cell>
          <cell r="C2160" t="str">
            <v>ML</v>
          </cell>
          <cell r="D2160">
            <v>79.058300000000003</v>
          </cell>
        </row>
        <row r="2161">
          <cell r="A2161" t="str">
            <v>001.36.00180</v>
          </cell>
          <cell r="B2161" t="str">
            <v>Fornecimento e Instalação de Tubo de PVC Rígido Cor Branca Com Ponta e Bolsa em Barra de 6 m diâmetro 400 mm</v>
          </cell>
          <cell r="C2161" t="str">
            <v>ML</v>
          </cell>
          <cell r="D2161">
            <v>80.024000000000001</v>
          </cell>
        </row>
        <row r="2162">
          <cell r="A2162" t="str">
            <v>001.36.00200</v>
          </cell>
          <cell r="B2162" t="str">
            <v>Fornecimento e Instalação de Joelho 90º de PVC Rígido Branco diam.40 mm</v>
          </cell>
          <cell r="C2162" t="str">
            <v>UN</v>
          </cell>
          <cell r="D2162">
            <v>3.2271000000000001</v>
          </cell>
        </row>
        <row r="2163">
          <cell r="A2163" t="str">
            <v>001.36.00220</v>
          </cell>
          <cell r="B2163" t="str">
            <v>Fornecimento e Instalação de Joelho 90º de PVC Rígido Branco  diam.50 mm</v>
          </cell>
          <cell r="C2163" t="str">
            <v>UN</v>
          </cell>
          <cell r="D2163">
            <v>3.7471000000000001</v>
          </cell>
        </row>
        <row r="2164">
          <cell r="A2164" t="str">
            <v>001.36.00240</v>
          </cell>
          <cell r="B2164" t="str">
            <v>Fornecimento e Instalação de Joelho 90º de PVC Rígido Branco  diam.75 mm</v>
          </cell>
          <cell r="C2164" t="str">
            <v>UN</v>
          </cell>
          <cell r="D2164">
            <v>6.7843999999999998</v>
          </cell>
        </row>
        <row r="2165">
          <cell r="A2165" t="str">
            <v>001.36.00260</v>
          </cell>
          <cell r="B2165" t="str">
            <v>Fornecimento e Instalação de Joelho 90º de PVC Rígido Branco  diam.100 mm</v>
          </cell>
          <cell r="C2165" t="str">
            <v>UN</v>
          </cell>
          <cell r="D2165">
            <v>11.075900000000001</v>
          </cell>
        </row>
        <row r="2166">
          <cell r="A2166" t="str">
            <v>001.36.00280</v>
          </cell>
          <cell r="B2166" t="str">
            <v>Fornecimento e Instalação de Joelho 90º com Anel de Borracha, de PVC Rígido Cor Branca diam. 40 mm</v>
          </cell>
          <cell r="C2166" t="str">
            <v>UN</v>
          </cell>
          <cell r="D2166">
            <v>4.5071000000000003</v>
          </cell>
        </row>
        <row r="2167">
          <cell r="A2167" t="str">
            <v>001.36.00300</v>
          </cell>
          <cell r="B2167" t="str">
            <v>Fornecimento e Instalação de Joelho 90º com Anel de Borracha, de PVC Rígido Cor Branca diam. 50 mm</v>
          </cell>
          <cell r="C2167" t="str">
            <v>UN</v>
          </cell>
          <cell r="D2167">
            <v>3.8671000000000002</v>
          </cell>
        </row>
        <row r="2168">
          <cell r="A2168" t="str">
            <v>001.36.00320</v>
          </cell>
          <cell r="B2168" t="str">
            <v>Fornecimento e Instalação de Joelho 45º PVC Rígido Branco Diam.40 mm</v>
          </cell>
          <cell r="C2168" t="str">
            <v>UN</v>
          </cell>
          <cell r="D2168">
            <v>3.6671</v>
          </cell>
        </row>
        <row r="2169">
          <cell r="A2169" t="str">
            <v>001.36.00340</v>
          </cell>
          <cell r="B2169" t="str">
            <v>Fornecimento e Instalação de Joelho 45º PVC Rígido Branco diam. 50 mm</v>
          </cell>
          <cell r="C2169" t="str">
            <v>UN</v>
          </cell>
          <cell r="D2169">
            <v>4.3270999999999997</v>
          </cell>
        </row>
        <row r="2170">
          <cell r="A2170" t="str">
            <v>001.36.00360</v>
          </cell>
          <cell r="B2170" t="str">
            <v>Fornecimento e Instalação de Joelho 45º PVC Rígido Branco diam. 75 mm</v>
          </cell>
          <cell r="C2170" t="str">
            <v>UN</v>
          </cell>
          <cell r="D2170">
            <v>7.5444000000000004</v>
          </cell>
        </row>
        <row r="2171">
          <cell r="A2171" t="str">
            <v>001.36.00380</v>
          </cell>
          <cell r="B2171" t="str">
            <v>Fornecimento e Instalação de Joelho 45º PVC Rígido Branco  diam.100 mm</v>
          </cell>
          <cell r="C2171" t="str">
            <v>UN</v>
          </cell>
          <cell r="D2171">
            <v>9.1031999999999993</v>
          </cell>
        </row>
        <row r="2172">
          <cell r="A2172" t="str">
            <v>001.36.00400</v>
          </cell>
          <cell r="B2172" t="str">
            <v>Fornecimento e Instalação de Te Sanitário Curto Branco diam.40x40 mm</v>
          </cell>
          <cell r="C2172" t="str">
            <v>UN</v>
          </cell>
          <cell r="D2172">
            <v>5.4191000000000003</v>
          </cell>
        </row>
        <row r="2173">
          <cell r="A2173" t="str">
            <v>001.36.00420</v>
          </cell>
          <cell r="B2173" t="str">
            <v>Fornecimento e Instalação de Te Sanitário Curto Branco diam. 50x50 mm</v>
          </cell>
          <cell r="C2173" t="str">
            <v>UN</v>
          </cell>
          <cell r="D2173">
            <v>7.5891000000000002</v>
          </cell>
        </row>
        <row r="2174">
          <cell r="A2174" t="str">
            <v>001.36.00440</v>
          </cell>
          <cell r="B2174" t="str">
            <v>Fornecimento e Instalação de Te Sanitário Curto Branco diam. 75x50 mm</v>
          </cell>
          <cell r="C2174" t="str">
            <v>UN</v>
          </cell>
          <cell r="D2174">
            <v>11.514699999999999</v>
          </cell>
        </row>
        <row r="2175">
          <cell r="A2175" t="str">
            <v>001.36.00460</v>
          </cell>
          <cell r="B2175" t="str">
            <v>Fornecimento e Instalação de Te Sanitário Curto Branco diam. 75x75 mm</v>
          </cell>
          <cell r="C2175" t="str">
            <v>UN</v>
          </cell>
          <cell r="D2175">
            <v>13.014699999999999</v>
          </cell>
        </row>
        <row r="2176">
          <cell r="A2176" t="str">
            <v>001.36.00480</v>
          </cell>
          <cell r="B2176" t="str">
            <v>Fornecimento e Instalação de Te Sanitário Curto Branco diam. 100x50 mm</v>
          </cell>
          <cell r="C2176" t="str">
            <v>UN</v>
          </cell>
          <cell r="D2176">
            <v>12.5596</v>
          </cell>
        </row>
        <row r="2177">
          <cell r="A2177" t="str">
            <v>001.36.00500</v>
          </cell>
          <cell r="B2177" t="str">
            <v>Fornecimento e Instalação de Te Sanitário Curto Branco diam. 100x75 mm</v>
          </cell>
          <cell r="C2177" t="str">
            <v>UN</v>
          </cell>
          <cell r="D2177">
            <v>36.467799999999997</v>
          </cell>
        </row>
        <row r="2178">
          <cell r="A2178" t="str">
            <v>001.36.00520</v>
          </cell>
          <cell r="B2178" t="str">
            <v>Fornecimento e Instalação de Te Sanitário Curto Branco diam.100x100 mm</v>
          </cell>
          <cell r="C2178" t="str">
            <v>UN</v>
          </cell>
          <cell r="D2178">
            <v>31.758099999999999</v>
          </cell>
        </row>
        <row r="2179">
          <cell r="A2179" t="str">
            <v>001.36.00540</v>
          </cell>
          <cell r="B2179" t="str">
            <v>Fornecimento e Instalação de Te Sanitário Curto Branco diam.150x150 mm</v>
          </cell>
          <cell r="C2179" t="str">
            <v>UN</v>
          </cell>
          <cell r="D2179">
            <v>39.733199999999997</v>
          </cell>
        </row>
        <row r="2180">
          <cell r="A2180" t="str">
            <v>001.36.00560</v>
          </cell>
          <cell r="B2180" t="str">
            <v>Fornecimento e Instalação de Luva Simples de PVC Branco diam.40 mm</v>
          </cell>
          <cell r="C2180" t="str">
            <v>UN</v>
          </cell>
          <cell r="D2180">
            <v>3.0926</v>
          </cell>
        </row>
        <row r="2181">
          <cell r="A2181" t="str">
            <v>001.36.00580</v>
          </cell>
          <cell r="B2181" t="str">
            <v>Fornecimento e Instalação de Luva Simples de PVC Branco diam. 50 mm</v>
          </cell>
          <cell r="C2181" t="str">
            <v>UN</v>
          </cell>
          <cell r="D2181">
            <v>4.1670999999999996</v>
          </cell>
        </row>
        <row r="2182">
          <cell r="A2182" t="str">
            <v>001.36.00600</v>
          </cell>
          <cell r="B2182" t="str">
            <v>Fornecimento e Instalação de Luva Simples de PVC Branco diam.75 mm</v>
          </cell>
          <cell r="C2182" t="str">
            <v>UN</v>
          </cell>
          <cell r="D2182">
            <v>6.3944000000000001</v>
          </cell>
        </row>
        <row r="2183">
          <cell r="A2183" t="str">
            <v>001.36.00620</v>
          </cell>
          <cell r="B2183" t="str">
            <v>Fornecimento e Instalação de Luva Simples de PVC Branco diam.100 mm</v>
          </cell>
          <cell r="C2183" t="str">
            <v>UN</v>
          </cell>
          <cell r="D2183">
            <v>7.8731999999999998</v>
          </cell>
        </row>
        <row r="2184">
          <cell r="A2184" t="str">
            <v>001.36.00640</v>
          </cell>
          <cell r="B2184" t="str">
            <v>Fornecimento e Instalação de Luva Simples de PVC Branco diam.150 mm</v>
          </cell>
          <cell r="C2184" t="str">
            <v>UN</v>
          </cell>
          <cell r="D2184">
            <v>26.2727</v>
          </cell>
        </row>
        <row r="2185">
          <cell r="A2185" t="str">
            <v>001.36.00660</v>
          </cell>
          <cell r="B2185" t="str">
            <v>Fornecimento e Instalação de Luva de Correr de PVC Branco diam. 50 mm</v>
          </cell>
          <cell r="C2185" t="str">
            <v>UN</v>
          </cell>
          <cell r="D2185">
            <v>5.7470999999999997</v>
          </cell>
        </row>
        <row r="2186">
          <cell r="A2186" t="str">
            <v>001.36.00680</v>
          </cell>
          <cell r="B2186" t="str">
            <v>Fornecimento e Instalação de Luva de Correr de PVC Branco  diam. 75 mm</v>
          </cell>
          <cell r="C2186" t="str">
            <v>UN</v>
          </cell>
          <cell r="D2186">
            <v>9.9844000000000008</v>
          </cell>
        </row>
        <row r="2187">
          <cell r="A2187" t="str">
            <v>001.36.00700</v>
          </cell>
          <cell r="B2187" t="str">
            <v>Fornecimento e Instalação de Luva de Correr de PVC Branco  diam.100 mm</v>
          </cell>
          <cell r="C2187" t="str">
            <v>UN</v>
          </cell>
          <cell r="D2187">
            <v>11.7102</v>
          </cell>
        </row>
        <row r="2188">
          <cell r="A2188" t="str">
            <v>001.36.00720</v>
          </cell>
          <cell r="B2188" t="str">
            <v>Fornecimento e Instalação de Redução Excêntrica em PVC Branco diam.75x50 mm</v>
          </cell>
          <cell r="C2188" t="str">
            <v>UN</v>
          </cell>
          <cell r="D2188">
            <v>5.1670999999999996</v>
          </cell>
        </row>
        <row r="2189">
          <cell r="A2189" t="str">
            <v>001.36.00740</v>
          </cell>
          <cell r="B2189" t="str">
            <v>Fornecimento e Instalação de Redução Excêntrica em PVC Branco diam.100x50 mm</v>
          </cell>
          <cell r="C2189" t="str">
            <v>UN</v>
          </cell>
          <cell r="D2189">
            <v>8.1157000000000004</v>
          </cell>
        </row>
        <row r="2190">
          <cell r="A2190" t="str">
            <v>001.36.00760</v>
          </cell>
          <cell r="B2190" t="str">
            <v>Fornecimento e Instalação de Redução Excêntrica em PVC Branco diam.100x75 mm</v>
          </cell>
          <cell r="C2190" t="str">
            <v>UN</v>
          </cell>
          <cell r="D2190">
            <v>8.6456999999999997</v>
          </cell>
        </row>
        <row r="2191">
          <cell r="A2191" t="str">
            <v>001.36.00780</v>
          </cell>
          <cell r="B2191" t="str">
            <v>Fornecimento e Instalação de Terminal de Ventilação PVC Branco  diam.50 mm</v>
          </cell>
          <cell r="C2191" t="str">
            <v>UN</v>
          </cell>
          <cell r="D2191">
            <v>5.2470999999999997</v>
          </cell>
        </row>
        <row r="2192">
          <cell r="A2192" t="str">
            <v>001.36.00800</v>
          </cell>
          <cell r="B2192" t="str">
            <v>Fornecimento e Instalação de Bucha de Redução PVC Branco Diam.50 mm x 40 mm</v>
          </cell>
          <cell r="C2192" t="str">
            <v>UN</v>
          </cell>
          <cell r="D2192">
            <v>2.8971</v>
          </cell>
        </row>
        <row r="2193">
          <cell r="A2193" t="str">
            <v>001.36.00820</v>
          </cell>
          <cell r="B2193" t="str">
            <v>Fornecimento e Instalação de Curva 90º de PVC Rígido Branco diam.40 mm</v>
          </cell>
          <cell r="C2193" t="str">
            <v>UN</v>
          </cell>
          <cell r="D2193">
            <v>5.0770999999999997</v>
          </cell>
        </row>
        <row r="2194">
          <cell r="A2194" t="str">
            <v>001.36.00840</v>
          </cell>
          <cell r="B2194" t="str">
            <v>Fornecimento e Instalação de Curva 90º de PVC Rígido Branco diam. 50 mm</v>
          </cell>
          <cell r="C2194" t="str">
            <v>UN</v>
          </cell>
          <cell r="D2194">
            <v>7.7271000000000001</v>
          </cell>
        </row>
        <row r="2195">
          <cell r="A2195" t="str">
            <v>001.36.00860</v>
          </cell>
          <cell r="B2195" t="str">
            <v>Fornecimento e Instalação de Curva 90º de PVC Rígido Branco diam. 75 mm</v>
          </cell>
          <cell r="C2195" t="str">
            <v>UN</v>
          </cell>
          <cell r="D2195">
            <v>19.284400000000002</v>
          </cell>
        </row>
        <row r="2196">
          <cell r="A2196" t="str">
            <v>001.36.00880</v>
          </cell>
          <cell r="B2196" t="str">
            <v>Fornecimento e Instalação de Curva 90º de PVC Rígido Branco Diam.100 mm</v>
          </cell>
          <cell r="C2196" t="str">
            <v>UN</v>
          </cell>
          <cell r="D2196">
            <v>15.5932</v>
          </cell>
        </row>
        <row r="2197">
          <cell r="A2197" t="str">
            <v>001.36.00900</v>
          </cell>
          <cell r="B2197" t="str">
            <v>Fornecimento e Instalação de Curva 90º de PVC Rígido Branco diam. 150 mm</v>
          </cell>
          <cell r="C2197" t="str">
            <v>UN</v>
          </cell>
          <cell r="D2197">
            <v>73.096800000000002</v>
          </cell>
        </row>
        <row r="2198">
          <cell r="A2198" t="str">
            <v>001.36.00920</v>
          </cell>
          <cell r="B2198" t="str">
            <v>Fornecimento e Instalação de Curva 45º de PVC Rígido Branco Diam.50 mm</v>
          </cell>
          <cell r="C2198" t="str">
            <v>UN</v>
          </cell>
          <cell r="D2198">
            <v>7.7370000000000001</v>
          </cell>
        </row>
        <row r="2199">
          <cell r="A2199" t="str">
            <v>001.36.00940</v>
          </cell>
          <cell r="B2199" t="str">
            <v>Fornecimento e Instalação de Curva 45º de PVC Rígido Branco diam. 75 mm</v>
          </cell>
          <cell r="C2199" t="str">
            <v>UN</v>
          </cell>
          <cell r="D2199">
            <v>17.474399999999999</v>
          </cell>
        </row>
        <row r="2200">
          <cell r="A2200" t="str">
            <v>001.36.00960</v>
          </cell>
          <cell r="B2200" t="str">
            <v>Fornecimento e Instalação de Curva 45º de PVC Rígido Branco diam.100 mm</v>
          </cell>
          <cell r="C2200" t="str">
            <v>UN</v>
          </cell>
          <cell r="D2200">
            <v>27.023199999999999</v>
          </cell>
        </row>
        <row r="2201">
          <cell r="A2201" t="str">
            <v>001.36.00980</v>
          </cell>
          <cell r="B2201" t="str">
            <v>Fornecimento e Instalação de Junção 45º PVC Rígido Branco diam.40 mm</v>
          </cell>
          <cell r="C2201" t="str">
            <v>UN</v>
          </cell>
          <cell r="D2201">
            <v>5.6391</v>
          </cell>
        </row>
        <row r="2202">
          <cell r="A2202" t="str">
            <v>001.36.01000</v>
          </cell>
          <cell r="B2202" t="str">
            <v>Fornecimento e Instalação de Junção Simples de PVC Rígido Branco diam. 50x50 mm</v>
          </cell>
          <cell r="C2202" t="str">
            <v>UN</v>
          </cell>
          <cell r="D2202">
            <v>8.4641000000000002</v>
          </cell>
        </row>
        <row r="2203">
          <cell r="A2203" t="str">
            <v>001.36.01020</v>
          </cell>
          <cell r="B2203" t="str">
            <v>Fornecimento e Instalação de Junção Simples de PVC Rígido Branco  diam. 75x50 mm</v>
          </cell>
          <cell r="C2203" t="str">
            <v>UN</v>
          </cell>
          <cell r="D2203">
            <v>10.082000000000001</v>
          </cell>
        </row>
        <row r="2204">
          <cell r="A2204" t="str">
            <v>001.36.01040</v>
          </cell>
          <cell r="B2204" t="str">
            <v>Fornecimento e Instalação de Junção Simples de PVC Rígido Branco  diam. 75x75 mm</v>
          </cell>
          <cell r="C2204" t="str">
            <v>UN</v>
          </cell>
          <cell r="D2204">
            <v>13.672000000000001</v>
          </cell>
        </row>
        <row r="2205">
          <cell r="A2205" t="str">
            <v>001.36.01060</v>
          </cell>
          <cell r="B2205" t="str">
            <v>Fornecimento e Instalação de Junção Simples de PVC Rígido Branco  diam. 100x50 mm</v>
          </cell>
          <cell r="C2205" t="str">
            <v>UN</v>
          </cell>
          <cell r="D2205">
            <v>14.3681</v>
          </cell>
        </row>
        <row r="2206">
          <cell r="A2206" t="str">
            <v>001.36.01080</v>
          </cell>
          <cell r="B2206" t="str">
            <v>Fornecimento e Instalação de Junção Simples de PVC Rígido Branco  diam. 100x75 mm</v>
          </cell>
          <cell r="C2206" t="str">
            <v>UN</v>
          </cell>
          <cell r="D2206">
            <v>19.0581</v>
          </cell>
        </row>
        <row r="2207">
          <cell r="A2207" t="str">
            <v>001.36.01100</v>
          </cell>
          <cell r="B2207" t="str">
            <v>Fornecimento e Instalação de Junção Simples de PVC Rígido Branco  diam. 100x100 mm</v>
          </cell>
          <cell r="C2207" t="str">
            <v>UN</v>
          </cell>
          <cell r="D2207">
            <v>13.9381</v>
          </cell>
        </row>
        <row r="2208">
          <cell r="A2208" t="str">
            <v>001.36.01120</v>
          </cell>
          <cell r="B2208" t="str">
            <v>Fornecimento e Instalação de Cap de PVC Rígido Branco diam. 50 mm</v>
          </cell>
          <cell r="C2208" t="str">
            <v>UN</v>
          </cell>
          <cell r="D2208">
            <v>3.3246000000000002</v>
          </cell>
        </row>
        <row r="2209">
          <cell r="A2209" t="str">
            <v>001.36.01140</v>
          </cell>
          <cell r="B2209" t="str">
            <v>Fornecimento e Instalação de Cap de PVC Rígido Branco diam. 75 mm</v>
          </cell>
          <cell r="C2209" t="str">
            <v>UN</v>
          </cell>
          <cell r="D2209">
            <v>5.2172000000000001</v>
          </cell>
        </row>
        <row r="2210">
          <cell r="A2210" t="str">
            <v>001.36.01160</v>
          </cell>
          <cell r="B2210" t="str">
            <v>Fornecimento e Instalação de Cap de PVC Rígido Branco diam.100 mm</v>
          </cell>
          <cell r="C2210" t="str">
            <v>UN</v>
          </cell>
          <cell r="D2210">
            <v>7.6817000000000002</v>
          </cell>
        </row>
        <row r="2211">
          <cell r="A2211" t="str">
            <v>001.36.01180</v>
          </cell>
          <cell r="B2211" t="str">
            <v>Fornecimento e Instalação de Corpo de Caixa Sifonada PVC Rígido Branco 100 x 100 x 50 mm</v>
          </cell>
          <cell r="C2211" t="str">
            <v>UN</v>
          </cell>
          <cell r="D2211">
            <v>7.8387000000000002</v>
          </cell>
        </row>
        <row r="2212">
          <cell r="A2212" t="str">
            <v>001.36.01200</v>
          </cell>
          <cell r="B2212" t="str">
            <v>Fornecimento e Instalação de Corpo de Caixa Sifonada PVC Rígido Branco 150 x 150 x 50 mm</v>
          </cell>
          <cell r="C2212" t="str">
            <v>UN</v>
          </cell>
          <cell r="D2212">
            <v>15.8287</v>
          </cell>
        </row>
        <row r="2213">
          <cell r="A2213" t="str">
            <v>001.36.01220</v>
          </cell>
          <cell r="B2213" t="str">
            <v>Fornecimento e Instalação de Corpo de Caixa Sifonada PVC Rígido Branco 150 x 185 x 75 mm</v>
          </cell>
          <cell r="C2213" t="str">
            <v>UN</v>
          </cell>
          <cell r="D2213">
            <v>17.7087</v>
          </cell>
        </row>
        <row r="2214">
          <cell r="A2214" t="str">
            <v>001.36.01240</v>
          </cell>
          <cell r="B2214" t="str">
            <v>Fornecimento e Instalação de Corpo de Caixa Sifonada PVC Rígido Branco 250 x 172 x 50 mm</v>
          </cell>
          <cell r="C2214" t="str">
            <v>UN</v>
          </cell>
          <cell r="D2214">
            <v>28.652200000000001</v>
          </cell>
        </row>
        <row r="2215">
          <cell r="A2215" t="str">
            <v>001.36.01260</v>
          </cell>
          <cell r="B2215" t="str">
            <v>Fornecimento e Instalação de Corpo de Caixa Sifonada PVC Rígido Branco 250 x 230 x 75 mm</v>
          </cell>
          <cell r="C2215" t="str">
            <v>UN</v>
          </cell>
          <cell r="D2215">
            <v>34.292200000000001</v>
          </cell>
        </row>
        <row r="2216">
          <cell r="A2216" t="str">
            <v>001.36.01280</v>
          </cell>
          <cell r="B2216" t="str">
            <v>Fornecimento e Instalação de Porta Grelha Quadrado Branco P/ Grelha Quadrada 100 mm</v>
          </cell>
          <cell r="C2216" t="str">
            <v>UN</v>
          </cell>
          <cell r="D2216">
            <v>3.0061</v>
          </cell>
        </row>
        <row r="2217">
          <cell r="A2217" t="str">
            <v>001.36.01300</v>
          </cell>
          <cell r="B2217" t="str">
            <v>Fornecimento e Instalação de Porta Grelha Quadrado Cromado P/ Grelha Redonda 100 mm</v>
          </cell>
          <cell r="C2217" t="str">
            <v>UN</v>
          </cell>
          <cell r="D2217">
            <v>2.3361000000000001</v>
          </cell>
        </row>
        <row r="2218">
          <cell r="A2218" t="str">
            <v>001.36.01320</v>
          </cell>
          <cell r="B2218" t="str">
            <v>Fornecimento e Instalação de Porta Grelha Redondo Branco 100 mm</v>
          </cell>
          <cell r="C2218" t="str">
            <v>UN</v>
          </cell>
          <cell r="D2218">
            <v>1.4360999999999999</v>
          </cell>
        </row>
        <row r="2219">
          <cell r="A2219" t="str">
            <v>001.36.01340</v>
          </cell>
          <cell r="B2219" t="str">
            <v>Fornecimento e Instalação de Porta Grelha Redondo Cromado 100 mm</v>
          </cell>
          <cell r="C2219" t="str">
            <v>UN</v>
          </cell>
          <cell r="D2219">
            <v>1.6061000000000001</v>
          </cell>
        </row>
        <row r="2220">
          <cell r="A2220" t="str">
            <v>001.36.01360</v>
          </cell>
          <cell r="B2220" t="str">
            <v>Fornecimento e Instalação de Porta Grelha Quadrada Prata 150 mm</v>
          </cell>
          <cell r="C2220" t="str">
            <v>UN</v>
          </cell>
          <cell r="D2220">
            <v>3.0461</v>
          </cell>
        </row>
        <row r="2221">
          <cell r="A2221" t="str">
            <v>001.36.01380</v>
          </cell>
          <cell r="B2221" t="str">
            <v>Fornecimento e Instalação de Porta Grelha Redonda Cinza 150 mm</v>
          </cell>
          <cell r="C2221" t="str">
            <v>UN</v>
          </cell>
          <cell r="D2221">
            <v>2.2461000000000002</v>
          </cell>
        </row>
        <row r="2222">
          <cell r="A2222" t="str">
            <v>001.36.01400</v>
          </cell>
          <cell r="B2222" t="str">
            <v>Fornecimento e Instalação de Porta Grelha Redonda Cromado 150 mm</v>
          </cell>
          <cell r="C2222" t="str">
            <v>UN</v>
          </cell>
          <cell r="D2222">
            <v>2.9661</v>
          </cell>
        </row>
        <row r="2223">
          <cell r="A2223" t="str">
            <v>001.36.01420</v>
          </cell>
          <cell r="B2223" t="str">
            <v>Fornecimento e Instalação de Grelha Redonda Branca 100 mm</v>
          </cell>
          <cell r="C2223" t="str">
            <v>UN</v>
          </cell>
          <cell r="D2223">
            <v>6.8635000000000002</v>
          </cell>
        </row>
        <row r="2224">
          <cell r="A2224" t="str">
            <v>001.36.01440</v>
          </cell>
          <cell r="B2224" t="str">
            <v>Fornecimento e Instalação de Grelha Redonda Alumínio 100 mm</v>
          </cell>
          <cell r="C2224" t="str">
            <v>UN</v>
          </cell>
          <cell r="D2224">
            <v>2.8761000000000001</v>
          </cell>
        </row>
        <row r="2225">
          <cell r="A2225" t="str">
            <v>001.36.01460</v>
          </cell>
          <cell r="B2225" t="str">
            <v>Fornecimento e Instalação de Grelha Quadrada Branca 150 mm</v>
          </cell>
          <cell r="C2225" t="str">
            <v>UN</v>
          </cell>
          <cell r="D2225">
            <v>3.0461</v>
          </cell>
        </row>
        <row r="2226">
          <cell r="A2226" t="str">
            <v>001.36.01480</v>
          </cell>
          <cell r="B2226" t="str">
            <v>Fornecimento e Instalação de Grelha Quadrada De Alumínio 150 mm</v>
          </cell>
          <cell r="C2226" t="str">
            <v>UN</v>
          </cell>
          <cell r="D2226">
            <v>15.1561</v>
          </cell>
        </row>
        <row r="2227">
          <cell r="A2227" t="str">
            <v>001.36.01500</v>
          </cell>
          <cell r="B2227" t="str">
            <v>Fornecimento e Instalação de Grelha Redonda Branca 150 mm</v>
          </cell>
          <cell r="C2227" t="str">
            <v>UN</v>
          </cell>
          <cell r="D2227">
            <v>1.8960999999999999</v>
          </cell>
        </row>
        <row r="2228">
          <cell r="A2228" t="str">
            <v>001.36.01520</v>
          </cell>
          <cell r="B2228" t="str">
            <v>Fornecimento e Instalação de Grelha Redonda Cromada 150 mm</v>
          </cell>
          <cell r="C2228" t="str">
            <v>UN</v>
          </cell>
          <cell r="D2228">
            <v>8.9560999999999993</v>
          </cell>
        </row>
        <row r="2229">
          <cell r="A2229" t="str">
            <v>001.36.01540</v>
          </cell>
          <cell r="B2229" t="str">
            <v>Fornecimento e Instalação de Porta Tampa Caixa Sifonada 250 mm</v>
          </cell>
          <cell r="C2229" t="str">
            <v>UN</v>
          </cell>
          <cell r="D2229">
            <v>5.9120999999999997</v>
          </cell>
        </row>
        <row r="2230">
          <cell r="A2230" t="str">
            <v>001.36.01560</v>
          </cell>
          <cell r="B2230" t="str">
            <v>Fornecimento e Instalação de Porta Tampa PVC Caixa Sifonada 250 mm</v>
          </cell>
          <cell r="C2230" t="str">
            <v>UN</v>
          </cell>
          <cell r="D2230">
            <v>8.7020999999999997</v>
          </cell>
        </row>
        <row r="2231">
          <cell r="A2231" t="str">
            <v>001.36.01580</v>
          </cell>
          <cell r="B2231" t="str">
            <v>Fornecimento e Instalação de Caixa Sifonada de PVC Rígido Branco 100 x 100 x 50  Para Esgoto Secundário Com Grelha Redonda PVC Cromado e Porta Grelha PVC Branco ou Cinza</v>
          </cell>
          <cell r="C2231" t="str">
            <v>UN</v>
          </cell>
          <cell r="D2231">
            <v>17.8247</v>
          </cell>
        </row>
        <row r="2232">
          <cell r="A2232" t="str">
            <v>001.36.01600</v>
          </cell>
          <cell r="B2232" t="str">
            <v>Fornecimento e Instalação de Caixa de Gordura de PVC Sifonada Conj. Completo de 250 x 172 x 50mm</v>
          </cell>
          <cell r="C2232" t="str">
            <v>UN</v>
          </cell>
          <cell r="D2232">
            <v>45.404699999999998</v>
          </cell>
        </row>
        <row r="2233">
          <cell r="A2233" t="str">
            <v>001.36.01620</v>
          </cell>
          <cell r="B2233" t="str">
            <v>Fornecimento e Instalação de Caixa de Gordura de PVC Sifonada Conj. Completo de 250 x 230 x 75mm</v>
          </cell>
          <cell r="C2233" t="str">
            <v>UN</v>
          </cell>
          <cell r="D2233">
            <v>50.784700000000001</v>
          </cell>
        </row>
        <row r="2234">
          <cell r="A2234" t="str">
            <v>001.36.01640</v>
          </cell>
          <cell r="B2234" t="str">
            <v>Execução de caixa de inspeção em alvenaria de tijolos maciço de 1/2 vez revestida com argamassa de cimento e areia 1:3 com impermeabilizante e tampa de concreto armado (e=0.07 m) conf. det. n. 15 dop 20 x 20 x 20 cm</v>
          </cell>
          <cell r="C2234" t="str">
            <v>UN</v>
          </cell>
          <cell r="D2234">
            <v>23.231400000000001</v>
          </cell>
        </row>
        <row r="2235">
          <cell r="A2235" t="str">
            <v>001.36.01660</v>
          </cell>
          <cell r="B2235" t="str">
            <v>Execução de caixa de inspeção em alvenaria de tijolos maciço de 1/2 vez revestida com argamassa de cimento e areia 1:3 com impermeabilizante e tampa de concreto armado (e=0.07 m) conf. det. n. 15 dop 30 x 30 x 20 cm</v>
          </cell>
          <cell r="C2235" t="str">
            <v>UN</v>
          </cell>
          <cell r="D2235">
            <v>40.063299999999998</v>
          </cell>
        </row>
        <row r="2236">
          <cell r="A2236" t="str">
            <v>001.36.01680</v>
          </cell>
          <cell r="B2236" t="str">
            <v>Execução de caixa de inspeção em alvenaria de tijolos maciço de 1/2 vez revestida com argamassa de cimento e areia 1:3 com impermeabilizante e tampa de concreto armado (e=0.07 m) conf. det. n. 15 dop 40 x 40 x 30 cm</v>
          </cell>
          <cell r="C2236" t="str">
            <v>UN</v>
          </cell>
          <cell r="D2236">
            <v>54.901000000000003</v>
          </cell>
        </row>
        <row r="2237">
          <cell r="A2237" t="str">
            <v>001.36.01700</v>
          </cell>
          <cell r="B2237" t="str">
            <v>Execução de caixa de inspeção em alvenaria de tijolos maciço de 1/2 vez revestida com argamassa de cimento e areia 1:3 com impermeabilizante e tampa de concreto armado (e=0.07 m) conf. det. n. 15 dop 50 x 50 x 30 cm</v>
          </cell>
          <cell r="C2237" t="str">
            <v>UN</v>
          </cell>
          <cell r="D2237">
            <v>66.790099999999995</v>
          </cell>
        </row>
        <row r="2238">
          <cell r="A2238" t="str">
            <v>001.36.01720</v>
          </cell>
          <cell r="B2238" t="str">
            <v>Execução de caixa de inspeção em alvenaria de tijolos maciço de 1/2 vez revestida com argamassa de cimento e areia 1:3 com impermeabilizante e tampa de concreto armado (e=0.07 m) conf. det. n. 15 dop 50 x 50 x 40 cm</v>
          </cell>
          <cell r="C2238" t="str">
            <v>UN</v>
          </cell>
          <cell r="D2238">
            <v>71.784800000000004</v>
          </cell>
        </row>
        <row r="2239">
          <cell r="A2239" t="str">
            <v>001.36.01740</v>
          </cell>
          <cell r="B2239" t="str">
            <v>Execução de caixa de inspeção em alvenaria de tijolos maciço de 1/2 vez revestida com argamassa de cimento e areia 1:3 com impermeabilizante e tampa de concreto armado (e=0.07 m) conf. det. n. 15 dop 60 x 60 x 50 cm</v>
          </cell>
          <cell r="C2239" t="str">
            <v>UN</v>
          </cell>
          <cell r="D2239">
            <v>98.110500000000002</v>
          </cell>
        </row>
        <row r="2240">
          <cell r="A2240" t="str">
            <v>001.36.01760</v>
          </cell>
          <cell r="B2240" t="str">
            <v>Execução de caixa de inspeção em alvenaria de tijolos maciço de 1/2 vez revestida com argamassa de cimento e areia 1:3 com impermeabilizante e tampa de concreto armado (e=0.07 m) conf. det. n. 15 dop 70 x 70 x 50 cm</v>
          </cell>
          <cell r="C2240" t="str">
            <v>UN</v>
          </cell>
          <cell r="D2240">
            <v>113.9851</v>
          </cell>
        </row>
        <row r="2241">
          <cell r="A2241" t="str">
            <v>001.36.01780</v>
          </cell>
          <cell r="B2241" t="str">
            <v>Execução de caixa de inspeção em alvenaria de tijolos maciço de 1/2 vez revestida com argamassa de cimento e areia 1:3 com impermeabilizante e tampa de concreto armado (e=0.07 m) conf. det. n. 15 dop 80 x 80 x 60 cm</v>
          </cell>
          <cell r="C2241" t="str">
            <v>UN</v>
          </cell>
          <cell r="D2241">
            <v>145.40780000000001</v>
          </cell>
        </row>
        <row r="2242">
          <cell r="A2242" t="str">
            <v>001.36.01800</v>
          </cell>
          <cell r="B2242" t="str">
            <v>Execução de caixa de inspeção em alvenaria de tijolos maciço de 1/2 vez revestida com argamassa de cimento e areia 1:3 com impermeabilizante e tampa de concreto armado (e=0.07 m) conf. det. n. 15 dop 100 x 100 x 100 cm</v>
          </cell>
          <cell r="C2242" t="str">
            <v>UN</v>
          </cell>
          <cell r="D2242">
            <v>242.2895</v>
          </cell>
        </row>
        <row r="2243">
          <cell r="A2243" t="str">
            <v>001.36.01820</v>
          </cell>
          <cell r="B2243" t="str">
            <v>Execução de vala de infiltração com seção trapezoidal (base menor=0,50 m, base maior = 1,00 m), contendo camadas de brita nº 04 (0,20 m e 0,30 m) areia grossa( 0,50 m) e aterro ( 0,50m), inclusive 2 (dois) tubos de pvc perfurados p/ dreno - 100 mm, conf</v>
          </cell>
          <cell r="C2243" t="str">
            <v>ML</v>
          </cell>
          <cell r="D2243">
            <v>69.007099999999994</v>
          </cell>
        </row>
        <row r="2244">
          <cell r="A2244" t="str">
            <v>001.36.01840</v>
          </cell>
          <cell r="B2244" t="str">
            <v>Fornecimento de camada filtrante de areia 0.30 m e pedra 0.60 m (seixo rolado) apiloado s/ escavação</v>
          </cell>
          <cell r="C2244" t="str">
            <v>ML</v>
          </cell>
          <cell r="D2244">
            <v>49.545499999999997</v>
          </cell>
        </row>
        <row r="2245">
          <cell r="A2245" t="str">
            <v>001.36.01860</v>
          </cell>
          <cell r="B2245" t="str">
            <v>Fornecimento de dreno em pedra (cascalho) seccao trapezoidal base maior 60 cm base menor 30 cm e altura 50 cm incl escavação</v>
          </cell>
          <cell r="C2245" t="str">
            <v>ML</v>
          </cell>
          <cell r="D2245">
            <v>8.7035</v>
          </cell>
        </row>
        <row r="2246">
          <cell r="A2246" t="str">
            <v>001.36.01880</v>
          </cell>
          <cell r="B2246" t="str">
            <v>Fornecimento de dreno com secao trapezoidal (base menor = 0,50m, base maior = 1,0m e altura de 1,50m), em camadas de brita nº 2 e 4 e areia grossa inclusive tubo de pvc perfurado d=1,50 mm, conf. det. do dvop</v>
          </cell>
          <cell r="C2246" t="str">
            <v>ML</v>
          </cell>
          <cell r="D2246">
            <v>80.3994</v>
          </cell>
        </row>
        <row r="2247">
          <cell r="A2247" t="str">
            <v>001.36.01900</v>
          </cell>
          <cell r="B2247" t="str">
            <v>Fornecimento e aplicação de brita nr. 4</v>
          </cell>
          <cell r="C2247" t="str">
            <v>M3</v>
          </cell>
          <cell r="D2247">
            <v>64.261899999999997</v>
          </cell>
        </row>
        <row r="2248">
          <cell r="A2248" t="str">
            <v>001.36.01920</v>
          </cell>
          <cell r="B2248" t="str">
            <v>Execução de fossa séptica conf. det. n. 8 dop 1.60 x 0.80 x 1.50 m</v>
          </cell>
          <cell r="C2248" t="str">
            <v>UN</v>
          </cell>
          <cell r="D2248">
            <v>948.8252</v>
          </cell>
        </row>
        <row r="2249">
          <cell r="A2249" t="str">
            <v>001.36.01940</v>
          </cell>
          <cell r="B2249" t="str">
            <v>Execução de fossa séptica conf. det. n. 2.50 x 1.15 x 1.50 m</v>
          </cell>
          <cell r="C2249" t="str">
            <v>UN</v>
          </cell>
          <cell r="D2249">
            <v>1510.8584000000001</v>
          </cell>
        </row>
        <row r="2250">
          <cell r="A2250" t="str">
            <v>001.36.01960</v>
          </cell>
          <cell r="B2250" t="str">
            <v>Execução de fossa séptica conf. det. n. 2.80 x 1.40 x 1.50 m</v>
          </cell>
          <cell r="C2250" t="str">
            <v>UN</v>
          </cell>
          <cell r="D2250">
            <v>1736.2940000000001</v>
          </cell>
        </row>
        <row r="2251">
          <cell r="A2251" t="str">
            <v>001.36.01980</v>
          </cell>
          <cell r="B2251" t="str">
            <v>Execução de fossa séptica conf. det. n. 3.20 x 1.60 x 1.80 m</v>
          </cell>
          <cell r="C2251" t="str">
            <v>UN</v>
          </cell>
          <cell r="D2251">
            <v>2312.5273000000002</v>
          </cell>
        </row>
        <row r="2252">
          <cell r="A2252" t="str">
            <v>001.36.02000</v>
          </cell>
          <cell r="B2252" t="str">
            <v>Execução de fossa séptica conf. det. n. 3.50 x 1.75 x 1.80 m</v>
          </cell>
          <cell r="C2252" t="str">
            <v>UN</v>
          </cell>
          <cell r="D2252">
            <v>2631.7867000000001</v>
          </cell>
        </row>
        <row r="2253">
          <cell r="A2253" t="str">
            <v>001.36.02020</v>
          </cell>
          <cell r="B2253" t="str">
            <v>Execução de fossa séptica conf. det. n. 3.80 x 1.90 x 1.80 m</v>
          </cell>
          <cell r="C2253" t="str">
            <v>UN</v>
          </cell>
          <cell r="D2253">
            <v>2837.3157000000001</v>
          </cell>
        </row>
        <row r="2254">
          <cell r="A2254" t="str">
            <v>001.36.02040</v>
          </cell>
          <cell r="B2254" t="str">
            <v>Execução de fossa séptica conf. det. n. 4.00 x 2.00 x 1.80 m</v>
          </cell>
          <cell r="C2254" t="str">
            <v>UN</v>
          </cell>
          <cell r="D2254">
            <v>3064.5392000000002</v>
          </cell>
        </row>
        <row r="2255">
          <cell r="A2255" t="str">
            <v>001.36.02060</v>
          </cell>
          <cell r="B2255" t="str">
            <v>Execução de sumidouro conf. det. n. 12 dop diâmetro 1.50 m e profundidade 1.50 m</v>
          </cell>
          <cell r="C2255" t="str">
            <v>UN</v>
          </cell>
          <cell r="D2255">
            <v>562.08330000000001</v>
          </cell>
        </row>
        <row r="2256">
          <cell r="A2256" t="str">
            <v>001.36.02080</v>
          </cell>
          <cell r="B2256" t="str">
            <v>Execução de sumidouro conf. det. n. 12 dop diâmetro 1.50 e prof. 2.00 m</v>
          </cell>
          <cell r="C2256" t="str">
            <v>UN</v>
          </cell>
          <cell r="D2256">
            <v>644.72990000000004</v>
          </cell>
        </row>
        <row r="2257">
          <cell r="A2257" t="str">
            <v>001.36.02100</v>
          </cell>
          <cell r="B2257" t="str">
            <v>Execução de sumidouro conf. det. n. 12 dop diâmetro 1.50 e prof. 3.00 m</v>
          </cell>
          <cell r="C2257" t="str">
            <v>UN</v>
          </cell>
          <cell r="D2257">
            <v>824.00490000000002</v>
          </cell>
        </row>
        <row r="2258">
          <cell r="A2258" t="str">
            <v>001.36.02120</v>
          </cell>
          <cell r="B2258" t="str">
            <v>Execução de sumidouro conf. det. n. 12 dop diâmetro 2.00 m e prof. 2.00 m</v>
          </cell>
          <cell r="C2258" t="str">
            <v>UN</v>
          </cell>
          <cell r="D2258">
            <v>954.32929999999999</v>
          </cell>
        </row>
        <row r="2259">
          <cell r="A2259" t="str">
            <v>001.36.02140</v>
          </cell>
          <cell r="B2259" t="str">
            <v>Execução de sumidouro conf. det. n. 12 dop diâmetro 2.00 m e prof. 3.00m</v>
          </cell>
          <cell r="C2259" t="str">
            <v>UN</v>
          </cell>
          <cell r="D2259">
            <v>1203.1472000000001</v>
          </cell>
        </row>
        <row r="2260">
          <cell r="A2260" t="str">
            <v>001.36.02160</v>
          </cell>
          <cell r="B2260" t="str">
            <v>Execução de sumidouro conf. det. n. 12 dop diâmetro 2.00 e prof. 3.20 m</v>
          </cell>
          <cell r="C2260" t="str">
            <v>UN</v>
          </cell>
          <cell r="D2260">
            <v>1253.3332</v>
          </cell>
        </row>
        <row r="2261">
          <cell r="A2261" t="str">
            <v>001.36.02180</v>
          </cell>
          <cell r="B2261" t="str">
            <v>Execução de sumidouro conf. det. n. 12 dop diâmetro 2.00 m e prof. 4.15 m</v>
          </cell>
          <cell r="C2261" t="str">
            <v>UN</v>
          </cell>
          <cell r="D2261">
            <v>1490.0231000000001</v>
          </cell>
        </row>
        <row r="2262">
          <cell r="A2262" t="str">
            <v>001.36.02200</v>
          </cell>
          <cell r="B2262" t="str">
            <v>Execução de sumidouro conf. det. n. 12 dop diâmetro 2.00 m e prof. 4.50 m</v>
          </cell>
          <cell r="C2262" t="str">
            <v>UN</v>
          </cell>
          <cell r="D2262">
            <v>1577.4663</v>
          </cell>
        </row>
        <row r="2263">
          <cell r="A2263" t="str">
            <v>001.36.02220</v>
          </cell>
          <cell r="B2263" t="str">
            <v>Execução de sumidouro conf. det. n. 12 dop diâmetro 3.00 m e prof. 3.30 m</v>
          </cell>
          <cell r="C2263" t="str">
            <v>UN</v>
          </cell>
          <cell r="D2263">
            <v>2272.6619000000001</v>
          </cell>
        </row>
        <row r="2264">
          <cell r="A2264" t="str">
            <v>001.36.02240</v>
          </cell>
          <cell r="B2264" t="str">
            <v>Execução de filtro anaeróbico d = 2,20 m, conforme detalhe do dvop</v>
          </cell>
          <cell r="C2264" t="str">
            <v>UN</v>
          </cell>
          <cell r="D2264">
            <v>7704.1607999999997</v>
          </cell>
        </row>
        <row r="2265">
          <cell r="A2265" t="str">
            <v>001.37</v>
          </cell>
          <cell r="B2265" t="str">
            <v>INSTALAÇÕES HIDRÁULICAS - 'INSTALAÇÕES PREVENÇÃO E COMBATE A INCÊNDIO</v>
          </cell>
        </row>
        <row r="2266">
          <cell r="A2266" t="str">
            <v>001.37.00020</v>
          </cell>
          <cell r="B2266" t="str">
            <v>Fornecimento e Instalação de Extintor de Água Pressurizada 10 Lts, incl. suporte e sinalização.</v>
          </cell>
          <cell r="C2266" t="str">
            <v>UN</v>
          </cell>
          <cell r="D2266">
            <v>93.770099999999999</v>
          </cell>
        </row>
        <row r="2267">
          <cell r="A2267" t="str">
            <v>001.37.00040</v>
          </cell>
          <cell r="B2267" t="str">
            <v>Fornecimento e Instalação de Extintor de Gás Carbônico (CO2) 6 kg, incl. suporte e sinalização.</v>
          </cell>
          <cell r="C2267" t="str">
            <v>UN</v>
          </cell>
          <cell r="D2267">
            <v>388.40010000000001</v>
          </cell>
        </row>
        <row r="2268">
          <cell r="A2268" t="str">
            <v>001.37.00060</v>
          </cell>
          <cell r="B2268" t="str">
            <v>Fornecimento e Instalação de Extintor de Pó Químico 4 kg, incl. suporte e sinalização.</v>
          </cell>
          <cell r="C2268" t="str">
            <v>UN</v>
          </cell>
          <cell r="D2268">
            <v>91.820099999999996</v>
          </cell>
        </row>
        <row r="2269">
          <cell r="A2269" t="str">
            <v>001.37.00080</v>
          </cell>
          <cell r="B2269" t="str">
            <v>Fornecimento e Instalação de Tubo de Aço Galvanizado - classe média - Tipo Manesmann diâm. 63 mm</v>
          </cell>
          <cell r="C2269" t="str">
            <v>M</v>
          </cell>
          <cell r="D2269">
            <v>51.279600000000002</v>
          </cell>
        </row>
        <row r="2270">
          <cell r="A2270" t="str">
            <v>001.37.00100</v>
          </cell>
          <cell r="B2270" t="str">
            <v>Fornecimento e Instalação de Tubo de Aço Galvanizado - classe média - Tipo Manesmann diâm. 75 mm</v>
          </cell>
          <cell r="C2270" t="str">
            <v>M</v>
          </cell>
          <cell r="D2270">
            <v>62.240299999999998</v>
          </cell>
        </row>
        <row r="2271">
          <cell r="A2271" t="str">
            <v>001.37.00120</v>
          </cell>
          <cell r="B2271" t="str">
            <v>Fornecimento e Instalação de Luva Galvanizada c/ rosca - classe 10 - Tipo Tupy  diâm. 63 mm</v>
          </cell>
          <cell r="C2271" t="str">
            <v>UN</v>
          </cell>
          <cell r="D2271">
            <v>15.4269</v>
          </cell>
        </row>
        <row r="2272">
          <cell r="A2272" t="str">
            <v>001.37.00140</v>
          </cell>
          <cell r="B2272" t="str">
            <v>Fornecimento e Instalação de Luva Galvanizada c/ rosca - classe 10 - Tipo Tupy  diâm. 75 mm</v>
          </cell>
          <cell r="C2272" t="str">
            <v>UN</v>
          </cell>
          <cell r="D2272">
            <v>24.017700000000001</v>
          </cell>
        </row>
        <row r="2273">
          <cell r="A2273" t="str">
            <v>001.37.00160</v>
          </cell>
          <cell r="B2273" t="str">
            <v>Fornecimento e Instalação de Cotovelo Galvanizado c/ rosca - classe 10 - Tipo Tupy  diâm. 63 mm</v>
          </cell>
          <cell r="C2273" t="str">
            <v>UN</v>
          </cell>
          <cell r="D2273">
            <v>20.0977</v>
          </cell>
        </row>
        <row r="2274">
          <cell r="A2274" t="str">
            <v>001.37.00180</v>
          </cell>
          <cell r="B2274" t="str">
            <v>Fornecimento e Instalação de Cotovelo Galvanizado c/ rosca - classe 10 - Tipo Tupy  diâm. 75 mm</v>
          </cell>
          <cell r="C2274" t="str">
            <v>UN</v>
          </cell>
          <cell r="D2274">
            <v>31.986899999999999</v>
          </cell>
        </row>
        <row r="2275">
          <cell r="A2275" t="str">
            <v>001.37.00200</v>
          </cell>
          <cell r="B2275" t="str">
            <v>Fornecimento e Instalação de Te Galvanizado c/ rosca - classe 10 - Tipo Tupy  diâm. 63 mm</v>
          </cell>
          <cell r="C2275" t="str">
            <v>UN</v>
          </cell>
          <cell r="D2275">
            <v>30.220400000000001</v>
          </cell>
        </row>
        <row r="2276">
          <cell r="A2276" t="str">
            <v>001.37.00220</v>
          </cell>
          <cell r="B2276" t="str">
            <v>Fornecimento e Instalação de Flange Galvanizado Sextavado - classe 10 - Tipo Tupy  diâm. 75 mm</v>
          </cell>
          <cell r="C2276" t="str">
            <v>UN</v>
          </cell>
          <cell r="D2276">
            <v>39.456899999999997</v>
          </cell>
        </row>
        <row r="2277">
          <cell r="A2277" t="str">
            <v>001.37.00240</v>
          </cell>
          <cell r="B2277" t="str">
            <v>Fornecimento e Instalação de Niple Duplo Galvanizado  - classe 10 - Tipo Tupy  diâm. 63 mm</v>
          </cell>
          <cell r="C2277" t="str">
            <v>UN</v>
          </cell>
          <cell r="D2277">
            <v>14.2104</v>
          </cell>
        </row>
        <row r="2278">
          <cell r="A2278" t="str">
            <v>001.37.00260</v>
          </cell>
          <cell r="B2278" t="str">
            <v>Fornecimento e Instalação de Niple Duplo Galvanizado  - classe 10 - Tipo Tupy  diâm. 75 mm</v>
          </cell>
          <cell r="C2278" t="str">
            <v>UN</v>
          </cell>
          <cell r="D2278">
            <v>21.056899999999999</v>
          </cell>
        </row>
        <row r="2279">
          <cell r="A2279" t="str">
            <v>001.37.00280</v>
          </cell>
          <cell r="B2279" t="str">
            <v>Fornecimento e Instalação de Luva de União Assento em Bronze  - Tipo Tupy  diâm. 63 mm</v>
          </cell>
          <cell r="C2279" t="str">
            <v>UN</v>
          </cell>
          <cell r="D2279">
            <v>68.126900000000006</v>
          </cell>
        </row>
        <row r="2280">
          <cell r="A2280" t="str">
            <v>001.37.00300</v>
          </cell>
          <cell r="B2280" t="str">
            <v>Fornecimento e Instalação de Luva de União Assento em Bronze  - Tipo Tupy  diâm. 75 mm</v>
          </cell>
          <cell r="C2280" t="str">
            <v>UN</v>
          </cell>
          <cell r="D2280">
            <v>100.82689999999999</v>
          </cell>
        </row>
        <row r="2281">
          <cell r="A2281" t="str">
            <v>001.37.00320</v>
          </cell>
          <cell r="B2281" t="str">
            <v>Fornecimento e Instalação de Registro de Gaveta Industrial Bronze diâm.63 mm</v>
          </cell>
          <cell r="C2281" t="str">
            <v>UN</v>
          </cell>
          <cell r="D2281">
            <v>299.85770000000002</v>
          </cell>
        </row>
        <row r="2282">
          <cell r="A2282" t="str">
            <v>001.37.00340</v>
          </cell>
          <cell r="B2282" t="str">
            <v>Fornecimento e Instalação de Registro de Gaveta Industrial Bronze diâm.75 mm</v>
          </cell>
          <cell r="C2282" t="str">
            <v>UN</v>
          </cell>
          <cell r="D2282">
            <v>205.06290000000001</v>
          </cell>
        </row>
        <row r="2283">
          <cell r="A2283" t="str">
            <v>001.37.00360</v>
          </cell>
          <cell r="B2283" t="str">
            <v>Fornecimento e Instalação de Válvula de Retenção Horizontal 4 Com Portinhola 63 mm</v>
          </cell>
          <cell r="C2283" t="str">
            <v>UN</v>
          </cell>
          <cell r="D2283">
            <v>293.02460000000002</v>
          </cell>
        </row>
        <row r="2284">
          <cell r="A2284" t="str">
            <v>001.37.00380</v>
          </cell>
          <cell r="B2284" t="str">
            <v>Fornecimento e Instalação de Registro Angular P/ Incêndio 63 mm</v>
          </cell>
          <cell r="C2284" t="str">
            <v>UN</v>
          </cell>
          <cell r="D2284">
            <v>76.3095</v>
          </cell>
        </row>
        <row r="2285">
          <cell r="A2285" t="str">
            <v>001.37.00400</v>
          </cell>
          <cell r="B2285" t="str">
            <v>Fornecimento e Instalação de Engate Rápido """"""""storz"""""""" c/ red. ferro galvanizado diâm. 63 mm x 35 mm</v>
          </cell>
          <cell r="C2285" t="str">
            <v>UN</v>
          </cell>
          <cell r="D2285">
            <v>34.570399999999999</v>
          </cell>
        </row>
        <row r="2286">
          <cell r="A2286" t="str">
            <v>001.37.00420</v>
          </cell>
          <cell r="B2286" t="str">
            <v>Fornecimento e Instalaçao de Hidrante de Recalque Composto de Caixa da Alvenaria, Registro globo angular 45º - 2 1/2"""""""" e Tampa de fºfº 40 x 60 cm</v>
          </cell>
          <cell r="C2286" t="str">
            <v>UN</v>
          </cell>
          <cell r="D2286">
            <v>297.37799999999999</v>
          </cell>
        </row>
        <row r="2287">
          <cell r="A2287" t="str">
            <v>001.37.00440</v>
          </cell>
          <cell r="B2287" t="str">
            <v>Fornecimento e Instalação de Hidrante de Recalque Composto de Caixa de Alvenaria, Registro Globo Angular 45º - 1 1/2"""""""" e tampa de fºfº 80x60 cm</v>
          </cell>
          <cell r="C2287" t="str">
            <v>UN</v>
          </cell>
          <cell r="D2287">
            <v>379.5772</v>
          </cell>
        </row>
        <row r="2288">
          <cell r="A2288" t="str">
            <v>001.37.00460</v>
          </cell>
          <cell r="B2288" t="str">
            <v>Fornecimento e Instalação de Mangueira Fibra Sintética Pura Tipo I Graud - Tipo Parsh com Adaptador e Esguicho diâm. 1 1/2 pol</v>
          </cell>
          <cell r="C2288" t="str">
            <v>UN</v>
          </cell>
          <cell r="D2288">
            <v>220.42429999999999</v>
          </cell>
        </row>
        <row r="2289">
          <cell r="A2289" t="str">
            <v>001.37.00480</v>
          </cell>
          <cell r="B2289" t="str">
            <v>Fornecimento e Instalação de Armário em Chapa de Aço-Com Ventilação Adequada - Visor c/ Inspeção c/ Inscrição Incêndio, Cesto Interno p/ Abrigo da Mangueira e Esguicho tipo """"""""bucha spiero"""""""" ou similar 75x45x17 cm</v>
          </cell>
          <cell r="C2289" t="str">
            <v>UN</v>
          </cell>
          <cell r="D2289">
            <v>143.2268</v>
          </cell>
        </row>
        <row r="2290">
          <cell r="A2290" t="str">
            <v>001.37.00500</v>
          </cell>
          <cell r="B2290" t="str">
            <v>Fornecimento e Instalação de Armário em Chapa de Aço-Com Ventilação Adequada - Visor c/ Inspeção c/ Inscrição Incêndio, Cesto Interno p/ Abrigo da Mangueira e Esguicho tipo """"""""bucha spiero"""""""" ou similar 90x60x17 cm</v>
          </cell>
          <cell r="C2290" t="str">
            <v>UN</v>
          </cell>
          <cell r="D2290">
            <v>188.0968</v>
          </cell>
        </row>
        <row r="2291">
          <cell r="A2291" t="str">
            <v>001.38</v>
          </cell>
          <cell r="B2291" t="str">
            <v>INSTALAÇÕES HIDRÁULICA -  DRENAGEM</v>
          </cell>
        </row>
        <row r="2292">
          <cell r="A2292" t="str">
            <v>001.38.00020</v>
          </cell>
          <cell r="B2292" t="str">
            <v>Fornecimento, assentamento e rejuntamento de tubos de concreto com armação simples 1000 mm</v>
          </cell>
          <cell r="C2292" t="str">
            <v>ML</v>
          </cell>
          <cell r="D2292">
            <v>153.0557</v>
          </cell>
        </row>
        <row r="2293">
          <cell r="A2293" t="str">
            <v>001.38.00040</v>
          </cell>
          <cell r="B2293" t="str">
            <v>Fornecimento, assentamento e rejuntamento de tubos de concreto com armação simples  800 mm</v>
          </cell>
          <cell r="C2293" t="str">
            <v>ML</v>
          </cell>
          <cell r="D2293">
            <v>111.7846</v>
          </cell>
        </row>
        <row r="2294">
          <cell r="A2294" t="str">
            <v>001.38.00060</v>
          </cell>
          <cell r="B2294" t="str">
            <v>Fornecimento, assentamento e rejuntamento de tubos de concreto com armação simples  600 mm</v>
          </cell>
          <cell r="C2294" t="str">
            <v>ML</v>
          </cell>
          <cell r="D2294">
            <v>84.930099999999996</v>
          </cell>
        </row>
        <row r="2295">
          <cell r="A2295" t="str">
            <v>001.38.00080</v>
          </cell>
          <cell r="B2295" t="str">
            <v>Fornecimento, assentamento e rejuntamento de tubos de concreto com armação simples  400 mm</v>
          </cell>
          <cell r="C2295" t="str">
            <v>ML</v>
          </cell>
          <cell r="D2295">
            <v>44.812199999999997</v>
          </cell>
        </row>
        <row r="2296">
          <cell r="A2296" t="str">
            <v>001.38.00100</v>
          </cell>
          <cell r="B2296" t="str">
            <v>Fornecimento, assentamento e rejuntamento de tubos de concreto com armação dupla 1000 mm</v>
          </cell>
          <cell r="C2296" t="str">
            <v>ML</v>
          </cell>
          <cell r="D2296">
            <v>188.0557</v>
          </cell>
        </row>
        <row r="2297">
          <cell r="A2297" t="str">
            <v>001.38.00120</v>
          </cell>
          <cell r="B2297" t="str">
            <v>Fornecimento, assentamento e rejuntamento de tubos de concreto com armação dupla  800 mm</v>
          </cell>
          <cell r="C2297" t="str">
            <v>ML</v>
          </cell>
          <cell r="D2297">
            <v>135.78460000000001</v>
          </cell>
        </row>
        <row r="2298">
          <cell r="A2298" t="str">
            <v>001.38.00140</v>
          </cell>
          <cell r="B2298" t="str">
            <v>Fornecimento, assentamento e rejuntamento de tubos de concreto sem armação  600 mm</v>
          </cell>
          <cell r="C2298" t="str">
            <v>ML</v>
          </cell>
          <cell r="D2298">
            <v>66.163899999999998</v>
          </cell>
        </row>
        <row r="2299">
          <cell r="A2299" t="str">
            <v>001.38.00160</v>
          </cell>
          <cell r="B2299" t="str">
            <v>Fornecimento, assentamento e rejuntamento de tubos de concreto sem armação  500 mm</v>
          </cell>
          <cell r="C2299" t="str">
            <v>ML</v>
          </cell>
          <cell r="D2299">
            <v>48.966700000000003</v>
          </cell>
        </row>
        <row r="2300">
          <cell r="A2300" t="str">
            <v>001.38.00180</v>
          </cell>
          <cell r="B2300" t="str">
            <v>Fornecimento, assentamento e rejuntamento de tubos de concreto sem armação  400 mm</v>
          </cell>
          <cell r="C2300" t="str">
            <v>ML</v>
          </cell>
          <cell r="D2300">
            <v>34.812199999999997</v>
          </cell>
        </row>
        <row r="2301">
          <cell r="A2301" t="str">
            <v>001.38.00200</v>
          </cell>
          <cell r="B2301" t="str">
            <v>Fornecimento, assentamento e rejuntamento de tubos de concreto sem armação  350 mm</v>
          </cell>
          <cell r="C2301" t="str">
            <v>ML</v>
          </cell>
          <cell r="D2301">
            <v>26.312200000000001</v>
          </cell>
        </row>
        <row r="2302">
          <cell r="A2302" t="str">
            <v>001.38.00220</v>
          </cell>
          <cell r="B2302" t="str">
            <v>Fornecimento, assentamento e rejuntamento de tubos de concreto sem armação  300 mm</v>
          </cell>
          <cell r="C2302" t="str">
            <v>ML</v>
          </cell>
          <cell r="D2302">
            <v>21.926100000000002</v>
          </cell>
        </row>
        <row r="2303">
          <cell r="A2303" t="str">
            <v>001.38.00240</v>
          </cell>
          <cell r="B2303" t="str">
            <v>Fornecimento, assentamento e rejuntamento de tubos de concreto sem armação  250 mm</v>
          </cell>
          <cell r="C2303" t="str">
            <v>ML</v>
          </cell>
          <cell r="D2303">
            <v>20.926100000000002</v>
          </cell>
        </row>
        <row r="2304">
          <cell r="A2304" t="str">
            <v>001.38.00260</v>
          </cell>
          <cell r="B2304" t="str">
            <v>Fornecimento, assentamento e rejuntamento de tubos de concreto sem armação  200 mm</v>
          </cell>
          <cell r="C2304" t="str">
            <v>ML</v>
          </cell>
          <cell r="D2304">
            <v>16.706299999999999</v>
          </cell>
        </row>
        <row r="2305">
          <cell r="A2305" t="str">
            <v>001.38.00280</v>
          </cell>
          <cell r="B2305" t="str">
            <v>Fornecimento, assentamento e rejuntamento de tubos de concreto sem armação  150 mm</v>
          </cell>
          <cell r="C2305" t="str">
            <v>ML</v>
          </cell>
          <cell r="D2305">
            <v>14.706300000000001</v>
          </cell>
        </row>
        <row r="2306">
          <cell r="A2306" t="str">
            <v>001.38.00300</v>
          </cell>
          <cell r="B2306" t="str">
            <v>Fornecimento, assentamento e rejuntamento de tubos de concreto sem armação  100 mm</v>
          </cell>
          <cell r="C2306" t="str">
            <v>ML</v>
          </cell>
          <cell r="D2306">
            <v>11.6576</v>
          </cell>
        </row>
        <row r="2307">
          <cell r="A2307" t="str">
            <v>001.38.00320</v>
          </cell>
          <cell r="B2307" t="str">
            <v>Fornecimento, assentamento e rejuntamento de tubo de concreto poroso mf 400 mm</v>
          </cell>
          <cell r="C2307" t="str">
            <v>ML</v>
          </cell>
          <cell r="D2307">
            <v>38.312199999999997</v>
          </cell>
        </row>
        <row r="2308">
          <cell r="A2308" t="str">
            <v>001.38.00340</v>
          </cell>
          <cell r="B2308" t="str">
            <v>Fornecimento, assentamento e rejuntamento de tubo de concreto poroso mf 350 mm</v>
          </cell>
          <cell r="C2308" t="str">
            <v>ML</v>
          </cell>
          <cell r="D2308">
            <v>28.312200000000001</v>
          </cell>
        </row>
        <row r="2309">
          <cell r="A2309" t="str">
            <v>001.38.00360</v>
          </cell>
          <cell r="B2309" t="str">
            <v>Fornecimento, assentamento e rejuntamento de tubo de concreto poroso mf 300 mm</v>
          </cell>
          <cell r="C2309" t="str">
            <v>ML</v>
          </cell>
          <cell r="D2309">
            <v>19.180900000000001</v>
          </cell>
        </row>
        <row r="2310">
          <cell r="A2310" t="str">
            <v>001.38.00380</v>
          </cell>
          <cell r="B2310" t="str">
            <v>Fornecimento, assentamento e rejuntamento de tubo de concreto poroso mf 250 mm</v>
          </cell>
          <cell r="C2310" t="str">
            <v>ML</v>
          </cell>
          <cell r="D2310">
            <v>22.426100000000002</v>
          </cell>
        </row>
        <row r="2311">
          <cell r="A2311" t="str">
            <v>001.38.00400</v>
          </cell>
          <cell r="B2311" t="str">
            <v>Fornecimento, assentamento e rejuntamento de tubo de concreto poroso mf 200 mm</v>
          </cell>
          <cell r="C2311" t="str">
            <v>ML</v>
          </cell>
          <cell r="D2311">
            <v>16.906300000000002</v>
          </cell>
        </row>
        <row r="2312">
          <cell r="A2312" t="str">
            <v>001.38.00420</v>
          </cell>
          <cell r="B2312" t="str">
            <v>Fornecimento, assentamento e rejuntamento de tubo de concreto poroso mf 150 mm</v>
          </cell>
          <cell r="C2312" t="str">
            <v>ML</v>
          </cell>
          <cell r="D2312">
            <v>16.906300000000002</v>
          </cell>
        </row>
        <row r="2313">
          <cell r="A2313" t="str">
            <v>001.38.00440</v>
          </cell>
          <cell r="B2313" t="str">
            <v>Fornecimento, assentamento e rejuntamento de tubo de concreto poroso mf 100 mm</v>
          </cell>
          <cell r="C2313" t="str">
            <v>ML</v>
          </cell>
          <cell r="D2313">
            <v>20.457599999999999</v>
          </cell>
        </row>
        <row r="2314">
          <cell r="A2314" t="str">
            <v>001.38.00460</v>
          </cell>
          <cell r="B2314" t="str">
            <v>Execução de poço de visita conf. det. do dop n.4 120x120x50 cm</v>
          </cell>
          <cell r="C2314" t="str">
            <v>UN</v>
          </cell>
          <cell r="D2314">
            <v>715.09040000000005</v>
          </cell>
        </row>
        <row r="2315">
          <cell r="A2315" t="str">
            <v>001.38.00480</v>
          </cell>
          <cell r="B2315" t="str">
            <v>Execução de poço de visita conf. det. do dop n.4 120x120x70 cm</v>
          </cell>
          <cell r="C2315" t="str">
            <v>UN</v>
          </cell>
          <cell r="D2315">
            <v>804.0521</v>
          </cell>
        </row>
        <row r="2316">
          <cell r="A2316" t="str">
            <v>001.38.00500</v>
          </cell>
          <cell r="B2316" t="str">
            <v>Execução de poço de visita conf. det. do dop n.4 120x120x105 cm</v>
          </cell>
          <cell r="C2316" t="str">
            <v>UN</v>
          </cell>
          <cell r="D2316">
            <v>965.39700000000005</v>
          </cell>
        </row>
        <row r="2317">
          <cell r="A2317" t="str">
            <v>001.38.00520</v>
          </cell>
          <cell r="B2317" t="str">
            <v>Execução de poço de visita conf. det. do dop n.4 120x120x120 cm</v>
          </cell>
          <cell r="C2317" t="str">
            <v>UN</v>
          </cell>
          <cell r="D2317">
            <v>1020.6141</v>
          </cell>
        </row>
        <row r="2318">
          <cell r="A2318" t="str">
            <v>001.38.00540</v>
          </cell>
          <cell r="B2318" t="str">
            <v>Execução de poço de visita conf. det. do dop n.4 120x120x140 cm</v>
          </cell>
          <cell r="C2318" t="str">
            <v>UN</v>
          </cell>
          <cell r="D2318">
            <v>1469.8430000000001</v>
          </cell>
        </row>
        <row r="2319">
          <cell r="A2319" t="str">
            <v>001.38.00560</v>
          </cell>
          <cell r="B2319" t="str">
            <v>Execução de poço de visita conf. det. do dop n.4 120x120x190 cm</v>
          </cell>
          <cell r="C2319" t="str">
            <v>UN</v>
          </cell>
          <cell r="D2319">
            <v>1384.06</v>
          </cell>
        </row>
        <row r="2320">
          <cell r="A2320" t="str">
            <v>001.38.00580</v>
          </cell>
          <cell r="B2320" t="str">
            <v>Execução de caixa de passagem conf. det. n7 do dop 30 x 30 x 30 cm</v>
          </cell>
          <cell r="C2320" t="str">
            <v>UN</v>
          </cell>
          <cell r="D2320">
            <v>38.663499999999999</v>
          </cell>
        </row>
        <row r="2321">
          <cell r="A2321" t="str">
            <v>001.38.00600</v>
          </cell>
          <cell r="B2321" t="str">
            <v>Execução de caixa de passagem conf. det. n7 do dop 40 x 40 x 40 cm</v>
          </cell>
          <cell r="C2321" t="str">
            <v>UN</v>
          </cell>
          <cell r="D2321">
            <v>58.388500000000001</v>
          </cell>
        </row>
        <row r="2322">
          <cell r="A2322" t="str">
            <v>001.38.00620</v>
          </cell>
          <cell r="B2322" t="str">
            <v>Execução de caixa de passagem conf. det. n7 do dop 50 x 50 x 50 cm</v>
          </cell>
          <cell r="C2322" t="str">
            <v>UN</v>
          </cell>
          <cell r="D2322">
            <v>83.884299999999996</v>
          </cell>
        </row>
        <row r="2323">
          <cell r="A2323" t="str">
            <v>001.38.00640</v>
          </cell>
          <cell r="B2323" t="str">
            <v>Execução de caixa de passagem conf. det. n7 do dop 60 x 60 x 60 cm</v>
          </cell>
          <cell r="C2323" t="str">
            <v>UN</v>
          </cell>
          <cell r="D2323">
            <v>111.6461</v>
          </cell>
        </row>
        <row r="2324">
          <cell r="A2324" t="str">
            <v>001.38.00660</v>
          </cell>
          <cell r="B2324" t="str">
            <v>Execução de caixa de passagem conf. det. n7 do dop 70 x 70 x 70 cm</v>
          </cell>
          <cell r="C2324" t="str">
            <v>UN</v>
          </cell>
          <cell r="D2324">
            <v>114.449</v>
          </cell>
        </row>
        <row r="2325">
          <cell r="A2325" t="str">
            <v>001.38.00680</v>
          </cell>
          <cell r="B2325" t="str">
            <v>Execução de caixa de passagem conf. det. n7 do dop 80 x 80 x 80 cm</v>
          </cell>
          <cell r="C2325" t="str">
            <v>UN</v>
          </cell>
          <cell r="D2325">
            <v>145.4623</v>
          </cell>
        </row>
        <row r="2326">
          <cell r="A2326" t="str">
            <v>001.38.00700</v>
          </cell>
          <cell r="B2326" t="str">
            <v>Execução de caixa de passagem conf. det. n7 do dop 90 x 90 x 90 cm</v>
          </cell>
          <cell r="C2326" t="str">
            <v>UN</v>
          </cell>
          <cell r="D2326">
            <v>241.50059999999999</v>
          </cell>
        </row>
        <row r="2327">
          <cell r="A2327" t="str">
            <v>001.38.00720</v>
          </cell>
          <cell r="B2327" t="str">
            <v>Execução de caixa de passagem conf. det. n7 do dop 100 x 100 x 100 cm</v>
          </cell>
          <cell r="C2327" t="str">
            <v>UN</v>
          </cell>
          <cell r="D2327">
            <v>242.2895</v>
          </cell>
        </row>
        <row r="2328">
          <cell r="A2328" t="str">
            <v>001.38.00740</v>
          </cell>
          <cell r="B2328" t="str">
            <v>Execução de caixa de passagem conf. det. n7 do dop 100 x 100 x 120 cm</v>
          </cell>
          <cell r="C2328" t="str">
            <v>UND</v>
          </cell>
          <cell r="D2328">
            <v>329.363</v>
          </cell>
        </row>
        <row r="2329">
          <cell r="A2329" t="str">
            <v>001.38.00760</v>
          </cell>
          <cell r="B2329" t="str">
            <v>Execução de caixa de passagem conf. det. n7 do dop 110 x 0.60 x 0.60 cm</v>
          </cell>
          <cell r="C2329" t="str">
            <v>UN</v>
          </cell>
          <cell r="D2329">
            <v>10.512600000000001</v>
          </cell>
        </row>
        <row r="2330">
          <cell r="A2330" t="str">
            <v>001.38.00780</v>
          </cell>
          <cell r="B2330" t="str">
            <v>Execução de caixa de areia dimensões 50 x 50 x 50 cm</v>
          </cell>
          <cell r="C2330" t="str">
            <v>UN</v>
          </cell>
          <cell r="D2330">
            <v>83.884299999999996</v>
          </cell>
        </row>
        <row r="2331">
          <cell r="A2331" t="str">
            <v>001.38.00800</v>
          </cell>
          <cell r="B2331" t="str">
            <v>Execução de canaleta para talude em concreto simples traço 1:4:8 com 8 cm espessura conf. det. n.32 e 33</v>
          </cell>
          <cell r="C2331" t="str">
            <v>ML</v>
          </cell>
          <cell r="D2331">
            <v>27.216799999999999</v>
          </cell>
        </row>
        <row r="2332">
          <cell r="A2332" t="str">
            <v>001.38.00820</v>
          </cell>
          <cell r="B2332" t="str">
            <v>Execução de canaleta de tijolo maciço 1/2 vez l=0,30 m inclusive grelha de ferro</v>
          </cell>
          <cell r="C2332" t="str">
            <v>ML</v>
          </cell>
          <cell r="D2332">
            <v>74.859399999999994</v>
          </cell>
        </row>
        <row r="2333">
          <cell r="A2333" t="str">
            <v>001.38.00840</v>
          </cell>
          <cell r="B2333" t="str">
            <v>Fornecimento e instalação de aspersor ou irrigador para jardim de metal - diamentro 3/4""""""""</v>
          </cell>
          <cell r="C2333" t="str">
            <v>UN</v>
          </cell>
          <cell r="D2333">
            <v>15</v>
          </cell>
        </row>
        <row r="2334">
          <cell r="A2334" t="str">
            <v>001.39</v>
          </cell>
          <cell r="B2334" t="str">
            <v>LIMPEZA</v>
          </cell>
        </row>
        <row r="2335">
          <cell r="A2335" t="str">
            <v>001.39.00020</v>
          </cell>
          <cell r="B2335" t="str">
            <v>Limpeza geral da obra</v>
          </cell>
          <cell r="C2335" t="str">
            <v>M2</v>
          </cell>
          <cell r="D2335">
            <v>1.9156</v>
          </cell>
        </row>
        <row r="2336">
          <cell r="A2336" t="str">
            <v>001.39.00060</v>
          </cell>
          <cell r="B2336" t="str">
            <v>Execução de Retirada de entulho em Caçamba inclusive Carga Manual distância até 30 mts</v>
          </cell>
          <cell r="C2336" t="str">
            <v>M3</v>
          </cell>
          <cell r="D2336">
            <v>16.448899999999998</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rgb="FF002060"/>
  </sheetPr>
  <dimension ref="A1:G40"/>
  <sheetViews>
    <sheetView tabSelected="1" view="pageBreakPreview" zoomScaleSheetLayoutView="100" workbookViewId="0">
      <selection activeCell="I8" sqref="I8"/>
    </sheetView>
  </sheetViews>
  <sheetFormatPr defaultRowHeight="12.75" x14ac:dyDescent="0.2"/>
  <cols>
    <col min="1" max="1" width="8" style="49" customWidth="1"/>
    <col min="2" max="2" width="50.7109375" style="49" customWidth="1"/>
    <col min="3" max="3" width="19.140625" style="49" customWidth="1"/>
    <col min="4" max="4" width="14.42578125" style="49" customWidth="1"/>
    <col min="5" max="6" width="9.140625" style="49"/>
    <col min="7" max="7" width="14.28515625" style="49" customWidth="1"/>
    <col min="8" max="16384" width="9.140625" style="49"/>
  </cols>
  <sheetData>
    <row r="1" spans="1:7" s="47" customFormat="1" ht="15" x14ac:dyDescent="0.2">
      <c r="A1" s="486" t="s">
        <v>55</v>
      </c>
      <c r="B1" s="487"/>
      <c r="C1" s="487"/>
      <c r="D1" s="488"/>
    </row>
    <row r="2" spans="1:7" s="47" customFormat="1" ht="18" customHeight="1" x14ac:dyDescent="0.2">
      <c r="A2" s="489" t="s">
        <v>56</v>
      </c>
      <c r="B2" s="490"/>
      <c r="C2" s="490"/>
      <c r="D2" s="491"/>
    </row>
    <row r="3" spans="1:7" s="47" customFormat="1" ht="18" customHeight="1" x14ac:dyDescent="0.2">
      <c r="A3" s="492" t="s">
        <v>296</v>
      </c>
      <c r="B3" s="493"/>
      <c r="C3" s="493"/>
      <c r="D3" s="494"/>
    </row>
    <row r="4" spans="1:7" s="47" customFormat="1" ht="9.9499999999999993" customHeight="1" x14ac:dyDescent="0.2">
      <c r="A4" s="501"/>
      <c r="B4" s="501"/>
      <c r="C4" s="501"/>
      <c r="D4" s="501"/>
    </row>
    <row r="5" spans="1:7" s="47" customFormat="1" ht="34.5" customHeight="1" x14ac:dyDescent="0.2">
      <c r="A5" s="495" t="str">
        <f>ORÇAMENTO!A5</f>
        <v>OBRA: REMANESCENTE DA CONSTRUÇÃO DE ACADEMIA DA SAÚDE</v>
      </c>
      <c r="B5" s="495"/>
      <c r="C5" s="495"/>
      <c r="D5" s="495"/>
    </row>
    <row r="6" spans="1:7" s="47" customFormat="1" ht="35.1" customHeight="1" x14ac:dyDescent="0.2">
      <c r="A6" s="499" t="s">
        <v>476</v>
      </c>
      <c r="B6" s="499"/>
      <c r="C6" s="499"/>
      <c r="D6" s="499"/>
    </row>
    <row r="7" spans="1:7" s="47" customFormat="1" ht="18" customHeight="1" x14ac:dyDescent="0.2">
      <c r="A7" s="499" t="str">
        <f>ORÇAMENTO!A7</f>
        <v>Data Base: 05/2022</v>
      </c>
      <c r="B7" s="499"/>
      <c r="C7" s="499"/>
      <c r="D7" s="499"/>
    </row>
    <row r="8" spans="1:7" s="47" customFormat="1" ht="53.25" customHeight="1" x14ac:dyDescent="0.2">
      <c r="A8" s="499" t="str">
        <f>ORÇAMENTO!A8</f>
        <v>Referências Orçamentariais: Composições e Insumos SINAPI 03_2022 (Desonerada) / SEDOP 02/2022 / ORSE 02/2022 / SIURB 01/2022/ AGETOP 04/2022/ SBC 04/2022/ CPOS 02/2022</v>
      </c>
      <c r="B8" s="499"/>
      <c r="C8" s="499"/>
      <c r="D8" s="499"/>
    </row>
    <row r="9" spans="1:7" s="47" customFormat="1" ht="9.9499999999999993" customHeight="1" thickBot="1" x14ac:dyDescent="0.25">
      <c r="A9" s="500"/>
      <c r="B9" s="500"/>
      <c r="C9" s="500"/>
      <c r="D9" s="500"/>
    </row>
    <row r="10" spans="1:7" s="47" customFormat="1" ht="20.100000000000001" customHeight="1" thickBot="1" x14ac:dyDescent="0.25">
      <c r="A10" s="496" t="s">
        <v>21</v>
      </c>
      <c r="B10" s="497"/>
      <c r="C10" s="497"/>
      <c r="D10" s="498"/>
    </row>
    <row r="11" spans="1:7" ht="18.75" customHeight="1" thickBot="1" x14ac:dyDescent="0.25">
      <c r="A11" s="502" t="s">
        <v>13</v>
      </c>
      <c r="B11" s="503"/>
      <c r="C11" s="503"/>
      <c r="D11" s="120">
        <v>0.2979</v>
      </c>
      <c r="E11" s="48"/>
    </row>
    <row r="12" spans="1:7" ht="12.75" customHeight="1" x14ac:dyDescent="0.2">
      <c r="A12" s="506" t="s">
        <v>3</v>
      </c>
      <c r="B12" s="508" t="s">
        <v>29</v>
      </c>
      <c r="C12" s="509" t="s">
        <v>50</v>
      </c>
      <c r="D12" s="511" t="s">
        <v>51</v>
      </c>
    </row>
    <row r="13" spans="1:7" ht="13.5" customHeight="1" thickBot="1" x14ac:dyDescent="0.25">
      <c r="A13" s="507"/>
      <c r="B13" s="507"/>
      <c r="C13" s="510"/>
      <c r="D13" s="512"/>
    </row>
    <row r="14" spans="1:7" ht="30" customHeight="1" thickBot="1" x14ac:dyDescent="0.25">
      <c r="A14" s="50" t="s">
        <v>31</v>
      </c>
      <c r="B14" s="51" t="str">
        <f>ORÇAMENTO!D16</f>
        <v>OBRA: REMANESCENTE DA CONSTRUÇÃO DE ACADEMIA DA SAÚDE</v>
      </c>
      <c r="C14" s="52">
        <f>C33</f>
        <v>155262.97</v>
      </c>
      <c r="D14" s="117">
        <f>D33</f>
        <v>0.99999999999999967</v>
      </c>
      <c r="E14" s="53"/>
      <c r="G14" s="54"/>
    </row>
    <row r="15" spans="1:7" ht="15" x14ac:dyDescent="0.2">
      <c r="A15" s="114" t="s">
        <v>34</v>
      </c>
      <c r="B15" s="55" t="str">
        <f>ORÇAMENTO!D17</f>
        <v>ADMINISTRAÇÃO DA OBRA</v>
      </c>
      <c r="C15" s="56">
        <f>ORÇAMENTO!I17</f>
        <v>8168.98</v>
      </c>
      <c r="D15" s="116">
        <f>C15/$C$33</f>
        <v>5.2613833163181148E-2</v>
      </c>
      <c r="E15" s="53"/>
    </row>
    <row r="16" spans="1:7" ht="15" x14ac:dyDescent="0.2">
      <c r="A16" s="114" t="s">
        <v>434</v>
      </c>
      <c r="B16" s="55" t="str">
        <f>ORÇAMENTO!D20</f>
        <v>INSTALAÇÃO DO CANTEIRO DE OBRA</v>
      </c>
      <c r="C16" s="56">
        <f>ORÇAMENTO!I20</f>
        <v>8214.49</v>
      </c>
      <c r="D16" s="116">
        <f t="shared" ref="D16:D31" si="0">C16/$C$33</f>
        <v>5.2906948772138002E-2</v>
      </c>
      <c r="E16" s="53"/>
    </row>
    <row r="17" spans="1:5" ht="15" x14ac:dyDescent="0.2">
      <c r="A17" s="114" t="s">
        <v>36</v>
      </c>
      <c r="B17" s="55" t="str">
        <f>ORÇAMENTO!D25</f>
        <v>COBERTURA</v>
      </c>
      <c r="C17" s="56">
        <f>ORÇAMENTO!I25</f>
        <v>37435.129999999997</v>
      </c>
      <c r="D17" s="116">
        <f t="shared" si="0"/>
        <v>0.24110790873058782</v>
      </c>
      <c r="E17" s="53"/>
    </row>
    <row r="18" spans="1:5" ht="15" x14ac:dyDescent="0.2">
      <c r="A18" s="114" t="s">
        <v>37</v>
      </c>
      <c r="B18" s="55" t="str">
        <f>ORÇAMENTO!D33</f>
        <v>REVESTIMENTOS PAREDES</v>
      </c>
      <c r="C18" s="56">
        <f>ORÇAMENTO!I33</f>
        <v>11291.71</v>
      </c>
      <c r="D18" s="116">
        <f t="shared" si="0"/>
        <v>7.2726355807827187E-2</v>
      </c>
      <c r="E18" s="53"/>
    </row>
    <row r="19" spans="1:5" ht="15" x14ac:dyDescent="0.2">
      <c r="A19" s="114" t="s">
        <v>38</v>
      </c>
      <c r="B19" s="55" t="str">
        <f>ORÇAMENTO!D39</f>
        <v>FORROS</v>
      </c>
      <c r="C19" s="56">
        <f>ORÇAMENTO!I39</f>
        <v>6612.26</v>
      </c>
      <c r="D19" s="116">
        <f t="shared" si="0"/>
        <v>4.258748882621529E-2</v>
      </c>
      <c r="E19" s="53"/>
    </row>
    <row r="20" spans="1:5" ht="15" x14ac:dyDescent="0.2">
      <c r="A20" s="114" t="s">
        <v>40</v>
      </c>
      <c r="B20" s="55" t="str">
        <f>ORÇAMENTO!D43</f>
        <v>PAVIMENTAÇÃO</v>
      </c>
      <c r="C20" s="56">
        <f>ORÇAMENTO!I43</f>
        <v>22596.309999999998</v>
      </c>
      <c r="D20" s="116">
        <f t="shared" si="0"/>
        <v>0.14553573205510623</v>
      </c>
      <c r="E20" s="53"/>
    </row>
    <row r="21" spans="1:5" ht="15" x14ac:dyDescent="0.2">
      <c r="A21" s="114" t="s">
        <v>143</v>
      </c>
      <c r="B21" s="55" t="str">
        <f>ORÇAMENTO!D49</f>
        <v>RODAPÉ, SOLEIRAS E PEITORIS</v>
      </c>
      <c r="C21" s="56">
        <f>ORÇAMENTO!I49</f>
        <v>3602.96</v>
      </c>
      <c r="D21" s="116">
        <f t="shared" si="0"/>
        <v>2.3205533167374035E-2</v>
      </c>
      <c r="E21" s="53"/>
    </row>
    <row r="22" spans="1:5" ht="15" x14ac:dyDescent="0.2">
      <c r="A22" s="114" t="s">
        <v>145</v>
      </c>
      <c r="B22" s="55" t="str">
        <f>ORÇAMENTO!D54</f>
        <v>ESQUADRIAS</v>
      </c>
      <c r="C22" s="56">
        <f>ORÇAMENTO!I54</f>
        <v>4456.18</v>
      </c>
      <c r="D22" s="116">
        <f t="shared" si="0"/>
        <v>2.8700855071882241E-2</v>
      </c>
      <c r="E22" s="53"/>
    </row>
    <row r="23" spans="1:5" ht="15" x14ac:dyDescent="0.2">
      <c r="A23" s="114" t="s">
        <v>147</v>
      </c>
      <c r="B23" s="55" t="str">
        <f>ORÇAMENTO!D59</f>
        <v>PINTURA E EMASSAMENTO</v>
      </c>
      <c r="C23" s="56">
        <f>ORÇAMENTO!I59</f>
        <v>8644.36</v>
      </c>
      <c r="D23" s="116">
        <f t="shared" si="0"/>
        <v>5.567560635997109E-2</v>
      </c>
      <c r="E23" s="53"/>
    </row>
    <row r="24" spans="1:5" ht="15" x14ac:dyDescent="0.2">
      <c r="A24" s="114" t="s">
        <v>149</v>
      </c>
      <c r="B24" s="55" t="str">
        <f>ORÇAMENTO!D71</f>
        <v>INSTALAÇÕES ELÉTRICAS</v>
      </c>
      <c r="C24" s="56">
        <f>ORÇAMENTO!I71</f>
        <v>11493.230000000001</v>
      </c>
      <c r="D24" s="116">
        <f t="shared" si="0"/>
        <v>7.4024282802267666E-2</v>
      </c>
      <c r="E24" s="53"/>
    </row>
    <row r="25" spans="1:5" ht="15" x14ac:dyDescent="0.2">
      <c r="A25" s="114" t="s">
        <v>152</v>
      </c>
      <c r="B25" s="55" t="str">
        <f>ORÇAMENTO!D100</f>
        <v>INSTALAÇÕES HIDRÁULICAS</v>
      </c>
      <c r="C25" s="56">
        <f>ORÇAMENTO!I100</f>
        <v>1618.78</v>
      </c>
      <c r="D25" s="116">
        <f t="shared" si="0"/>
        <v>1.0426053295257717E-2</v>
      </c>
      <c r="E25" s="53"/>
    </row>
    <row r="26" spans="1:5" ht="15" x14ac:dyDescent="0.2">
      <c r="A26" s="114" t="s">
        <v>153</v>
      </c>
      <c r="B26" s="55" t="str">
        <f>ORÇAMENTO!D125</f>
        <v>INSTALAÇÕES SANITÁRIAS</v>
      </c>
      <c r="C26" s="56">
        <f>ORÇAMENTO!I125</f>
        <v>2052.33</v>
      </c>
      <c r="D26" s="116">
        <f t="shared" si="0"/>
        <v>1.3218412606689154E-2</v>
      </c>
      <c r="E26" s="53"/>
    </row>
    <row r="27" spans="1:5" ht="15" x14ac:dyDescent="0.2">
      <c r="A27" s="114" t="s">
        <v>155</v>
      </c>
      <c r="B27" s="55" t="str">
        <f>ORÇAMENTO!D142</f>
        <v>INSTALAÇÕES PLUVIAIS</v>
      </c>
      <c r="C27" s="56">
        <f>ORÇAMENTO!I142</f>
        <v>2237.2600000000002</v>
      </c>
      <c r="D27" s="116">
        <f t="shared" si="0"/>
        <v>1.4409488624364201E-2</v>
      </c>
      <c r="E27" s="53"/>
    </row>
    <row r="28" spans="1:5" ht="15" x14ac:dyDescent="0.2">
      <c r="A28" s="114" t="s">
        <v>203</v>
      </c>
      <c r="B28" s="55" t="str">
        <f>ORÇAMENTO!D147</f>
        <v>ACESSIBILIDADE</v>
      </c>
      <c r="C28" s="56">
        <f>ORÇAMENTO!I147</f>
        <v>3640.32</v>
      </c>
      <c r="D28" s="116">
        <f t="shared" si="0"/>
        <v>2.3446157187383444E-2</v>
      </c>
      <c r="E28" s="53"/>
    </row>
    <row r="29" spans="1:5" ht="15" x14ac:dyDescent="0.2">
      <c r="A29" s="114" t="s">
        <v>206</v>
      </c>
      <c r="B29" s="55" t="str">
        <f>ORÇAMENTO!D152</f>
        <v>LOUÇAS E METAIS</v>
      </c>
      <c r="C29" s="56">
        <f>ORÇAMENTO!I152</f>
        <v>2742.81</v>
      </c>
      <c r="D29" s="116">
        <f t="shared" si="0"/>
        <v>1.7665577310546101E-2</v>
      </c>
      <c r="E29" s="53"/>
    </row>
    <row r="30" spans="1:5" ht="15" x14ac:dyDescent="0.2">
      <c r="A30" s="114" t="s">
        <v>208</v>
      </c>
      <c r="B30" s="55" t="str">
        <f>ORÇAMENTO!D166</f>
        <v>EQUIPAMENTOS ACADEMIA</v>
      </c>
      <c r="C30" s="56">
        <f>ORÇAMENTO!I166</f>
        <v>20283.259999999998</v>
      </c>
      <c r="D30" s="116">
        <f t="shared" si="0"/>
        <v>0.13063810385695956</v>
      </c>
      <c r="E30" s="53"/>
    </row>
    <row r="31" spans="1:5" ht="15" x14ac:dyDescent="0.2">
      <c r="A31" s="114" t="s">
        <v>210</v>
      </c>
      <c r="B31" s="55" t="str">
        <f>ORÇAMENTO!D181</f>
        <v>LIMPEZA FINAL</v>
      </c>
      <c r="C31" s="56">
        <f>ORÇAMENTO!I181</f>
        <v>172.6</v>
      </c>
      <c r="D31" s="116">
        <f t="shared" si="0"/>
        <v>1.1116623622490281E-3</v>
      </c>
      <c r="E31" s="53"/>
    </row>
    <row r="32" spans="1:5" ht="15" x14ac:dyDescent="0.2">
      <c r="A32" s="114"/>
      <c r="B32" s="55"/>
      <c r="C32" s="56"/>
      <c r="D32" s="115"/>
      <c r="E32" s="53"/>
    </row>
    <row r="33" spans="1:4" ht="15" x14ac:dyDescent="0.2">
      <c r="A33" s="513" t="s">
        <v>52</v>
      </c>
      <c r="B33" s="513"/>
      <c r="C33" s="57">
        <f>SUM(C15:C31)</f>
        <v>155262.97</v>
      </c>
      <c r="D33" s="58">
        <f>SUM(D15:D31)</f>
        <v>0.99999999999999967</v>
      </c>
    </row>
    <row r="35" spans="1:4" x14ac:dyDescent="0.2">
      <c r="A35" s="504"/>
      <c r="B35" s="504"/>
      <c r="C35" s="504"/>
      <c r="D35" s="504"/>
    </row>
    <row r="36" spans="1:4" x14ac:dyDescent="0.2">
      <c r="A36" s="504"/>
      <c r="B36" s="504"/>
      <c r="C36" s="504"/>
      <c r="D36" s="504"/>
    </row>
    <row r="37" spans="1:4" x14ac:dyDescent="0.2">
      <c r="A37" s="505"/>
      <c r="B37" s="505"/>
      <c r="C37" s="505"/>
      <c r="D37" s="505"/>
    </row>
    <row r="38" spans="1:4" x14ac:dyDescent="0.2">
      <c r="A38" s="505"/>
      <c r="B38" s="505"/>
      <c r="C38" s="505"/>
      <c r="D38" s="505"/>
    </row>
    <row r="40" spans="1:4" x14ac:dyDescent="0.2">
      <c r="C40" s="59">
        <v>0</v>
      </c>
    </row>
  </sheetData>
  <mergeCells count="20">
    <mergeCell ref="A11:C11"/>
    <mergeCell ref="A35:D35"/>
    <mergeCell ref="A36:D36"/>
    <mergeCell ref="A37:D37"/>
    <mergeCell ref="A38:D38"/>
    <mergeCell ref="A12:A13"/>
    <mergeCell ref="B12:B13"/>
    <mergeCell ref="C12:C13"/>
    <mergeCell ref="D12:D13"/>
    <mergeCell ref="A33:B33"/>
    <mergeCell ref="A1:D1"/>
    <mergeCell ref="A2:D2"/>
    <mergeCell ref="A3:D3"/>
    <mergeCell ref="A5:D5"/>
    <mergeCell ref="A10:D10"/>
    <mergeCell ref="A6:D6"/>
    <mergeCell ref="A8:D8"/>
    <mergeCell ref="A9:D9"/>
    <mergeCell ref="A7:D7"/>
    <mergeCell ref="A4:D4"/>
  </mergeCells>
  <printOptions horizontalCentered="1"/>
  <pageMargins left="0.78740157480314965" right="0.39370078740157483" top="0.78740157480314965" bottom="0.59055118110236227" header="0.31496062992125984" footer="0.31496062992125984"/>
  <pageSetup paperSize="9" scale="90" orientation="portrait" r:id="rId1"/>
  <headerFooter>
    <oddFooter>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4">
    <tabColor rgb="FF002060"/>
  </sheetPr>
  <dimension ref="A1:M192"/>
  <sheetViews>
    <sheetView view="pageBreakPreview" topLeftCell="A178" zoomScaleSheetLayoutView="100" workbookViewId="0">
      <selection activeCell="K187" sqref="K187"/>
    </sheetView>
  </sheetViews>
  <sheetFormatPr defaultRowHeight="15" x14ac:dyDescent="0.2"/>
  <cols>
    <col min="1" max="1" width="9.7109375" style="37" customWidth="1"/>
    <col min="2" max="2" width="10.7109375" style="38" bestFit="1" customWidth="1"/>
    <col min="3" max="3" width="8.42578125" style="37" bestFit="1" customWidth="1"/>
    <col min="4" max="4" width="70.7109375" style="131" customWidth="1"/>
    <col min="5" max="5" width="6.85546875" style="37" customWidth="1"/>
    <col min="6" max="6" width="10.140625" style="39" bestFit="1" customWidth="1"/>
    <col min="7" max="7" width="13.7109375" style="479" customWidth="1"/>
    <col min="8" max="8" width="15.7109375" style="40" customWidth="1"/>
    <col min="9" max="9" width="15.7109375" style="39" bestFit="1" customWidth="1"/>
    <col min="10" max="10" width="15.5703125" style="90" customWidth="1"/>
    <col min="11" max="11" width="14.140625" style="1" customWidth="1"/>
    <col min="12" max="12" width="19.42578125" style="2" customWidth="1"/>
    <col min="13" max="13" width="19" style="2" customWidth="1"/>
    <col min="14" max="14" width="23.5703125" style="2" customWidth="1"/>
    <col min="15" max="15" width="9.140625" style="2"/>
    <col min="16" max="16" width="5.28515625" style="2" customWidth="1"/>
    <col min="17" max="19" width="9.140625" style="2"/>
    <col min="20" max="20" width="11" style="2" customWidth="1"/>
    <col min="21" max="16384" width="9.140625" style="2"/>
  </cols>
  <sheetData>
    <row r="1" spans="1:13" x14ac:dyDescent="0.2">
      <c r="A1" s="486" t="s">
        <v>55</v>
      </c>
      <c r="B1" s="487"/>
      <c r="C1" s="487"/>
      <c r="D1" s="487"/>
      <c r="E1" s="487"/>
      <c r="F1" s="487"/>
      <c r="G1" s="487"/>
      <c r="H1" s="487"/>
      <c r="I1" s="488"/>
    </row>
    <row r="2" spans="1:13" x14ac:dyDescent="0.2">
      <c r="A2" s="489" t="s">
        <v>56</v>
      </c>
      <c r="B2" s="490"/>
      <c r="C2" s="490"/>
      <c r="D2" s="490"/>
      <c r="E2" s="490"/>
      <c r="F2" s="490"/>
      <c r="G2" s="490"/>
      <c r="H2" s="490"/>
      <c r="I2" s="491"/>
    </row>
    <row r="3" spans="1:13" x14ac:dyDescent="0.2">
      <c r="A3" s="492" t="s">
        <v>296</v>
      </c>
      <c r="B3" s="493"/>
      <c r="C3" s="493"/>
      <c r="D3" s="493"/>
      <c r="E3" s="493"/>
      <c r="F3" s="493"/>
      <c r="G3" s="493"/>
      <c r="H3" s="493"/>
      <c r="I3" s="494"/>
    </row>
    <row r="4" spans="1:13" ht="9.9499999999999993" customHeight="1" x14ac:dyDescent="0.2">
      <c r="A4" s="36"/>
      <c r="B4" s="36"/>
      <c r="C4" s="36"/>
      <c r="D4" s="122"/>
      <c r="E4" s="36"/>
      <c r="F4" s="36"/>
      <c r="G4" s="469"/>
      <c r="H4" s="36"/>
      <c r="I4" s="36"/>
    </row>
    <row r="5" spans="1:13" s="4" customFormat="1" ht="20.100000000000001" customHeight="1" x14ac:dyDescent="0.2">
      <c r="A5" s="527" t="s">
        <v>477</v>
      </c>
      <c r="B5" s="528"/>
      <c r="C5" s="528"/>
      <c r="D5" s="528"/>
      <c r="E5" s="528"/>
      <c r="F5" s="528"/>
      <c r="G5" s="528"/>
      <c r="H5" s="528"/>
      <c r="I5" s="528"/>
      <c r="J5" s="152"/>
      <c r="K5" s="3"/>
    </row>
    <row r="6" spans="1:13" s="4" customFormat="1" ht="20.100000000000001" customHeight="1" x14ac:dyDescent="0.2">
      <c r="A6" s="527" t="s">
        <v>476</v>
      </c>
      <c r="B6" s="528"/>
      <c r="C6" s="528"/>
      <c r="D6" s="528"/>
      <c r="E6" s="528"/>
      <c r="F6" s="528"/>
      <c r="G6" s="528"/>
      <c r="H6" s="528"/>
      <c r="I6" s="528"/>
      <c r="J6" s="152"/>
      <c r="K6" s="3"/>
    </row>
    <row r="7" spans="1:13" s="4" customFormat="1" ht="18" customHeight="1" x14ac:dyDescent="0.2">
      <c r="A7" s="527" t="s">
        <v>731</v>
      </c>
      <c r="B7" s="527"/>
      <c r="C7" s="527"/>
      <c r="D7" s="527"/>
      <c r="E7" s="527"/>
      <c r="F7" s="527"/>
      <c r="G7" s="527"/>
      <c r="H7" s="527"/>
      <c r="I7" s="527"/>
      <c r="J7" s="152"/>
      <c r="K7" s="3"/>
    </row>
    <row r="8" spans="1:13" s="4" customFormat="1" ht="33" customHeight="1" x14ac:dyDescent="0.2">
      <c r="A8" s="527" t="s">
        <v>732</v>
      </c>
      <c r="B8" s="528"/>
      <c r="C8" s="528"/>
      <c r="D8" s="528"/>
      <c r="E8" s="528"/>
      <c r="F8" s="528"/>
      <c r="G8" s="528"/>
      <c r="H8" s="528"/>
      <c r="I8" s="528"/>
      <c r="J8" s="152"/>
      <c r="K8" s="3"/>
    </row>
    <row r="9" spans="1:13" s="4" customFormat="1" ht="12.75" customHeight="1" thickBot="1" x14ac:dyDescent="0.25">
      <c r="A9" s="36"/>
      <c r="B9" s="36"/>
      <c r="C9" s="36"/>
      <c r="D9" s="122"/>
      <c r="E9" s="36"/>
      <c r="F9" s="36"/>
      <c r="G9" s="469"/>
      <c r="H9" s="36"/>
      <c r="I9" s="36"/>
      <c r="J9" s="152"/>
      <c r="K9" s="3"/>
    </row>
    <row r="10" spans="1:13" s="6" customFormat="1" ht="24.95" customHeight="1" thickBot="1" x14ac:dyDescent="0.25">
      <c r="A10" s="529" t="s">
        <v>11</v>
      </c>
      <c r="B10" s="530"/>
      <c r="C10" s="530"/>
      <c r="D10" s="530"/>
      <c r="E10" s="530"/>
      <c r="F10" s="530"/>
      <c r="G10" s="530"/>
      <c r="H10" s="530"/>
      <c r="I10" s="531"/>
      <c r="J10" s="153"/>
      <c r="K10" s="5"/>
    </row>
    <row r="11" spans="1:13" s="6" customFormat="1" ht="18.75" customHeight="1" thickBot="1" x14ac:dyDescent="0.25">
      <c r="A11" s="532" t="s">
        <v>13</v>
      </c>
      <c r="B11" s="533"/>
      <c r="C11" s="533"/>
      <c r="D11" s="533"/>
      <c r="E11" s="533"/>
      <c r="F11" s="533"/>
      <c r="G11" s="533"/>
      <c r="H11" s="533"/>
      <c r="I11" s="7">
        <v>0.2979</v>
      </c>
      <c r="J11" s="153"/>
      <c r="K11" s="1"/>
      <c r="L11" s="8"/>
      <c r="M11" s="8"/>
    </row>
    <row r="12" spans="1:13" s="6" customFormat="1" ht="20.100000000000001" customHeight="1" thickBot="1" x14ac:dyDescent="0.25">
      <c r="A12" s="521"/>
      <c r="B12" s="522"/>
      <c r="C12" s="522"/>
      <c r="D12" s="522"/>
      <c r="E12" s="522"/>
      <c r="F12" s="522"/>
      <c r="G12" s="522"/>
      <c r="H12" s="522"/>
      <c r="I12" s="523"/>
      <c r="J12" s="153"/>
      <c r="K12" s="1"/>
      <c r="L12" s="8"/>
      <c r="M12" s="8"/>
    </row>
    <row r="13" spans="1:13" s="6" customFormat="1" ht="15.75" thickBot="1" x14ac:dyDescent="0.25">
      <c r="A13" s="9" t="s">
        <v>3</v>
      </c>
      <c r="B13" s="10" t="s">
        <v>5</v>
      </c>
      <c r="C13" s="11" t="s">
        <v>0</v>
      </c>
      <c r="D13" s="123" t="s">
        <v>6</v>
      </c>
      <c r="E13" s="11" t="s">
        <v>7</v>
      </c>
      <c r="F13" s="118" t="s">
        <v>8</v>
      </c>
      <c r="G13" s="480" t="s">
        <v>9</v>
      </c>
      <c r="H13" s="12" t="s">
        <v>12</v>
      </c>
      <c r="I13" s="119" t="s">
        <v>10</v>
      </c>
      <c r="J13" s="153"/>
      <c r="K13" s="13"/>
      <c r="L13" s="8"/>
      <c r="M13" s="8"/>
    </row>
    <row r="14" spans="1:13" s="15" customFormat="1" ht="10.5" customHeight="1" x14ac:dyDescent="0.2">
      <c r="A14" s="524"/>
      <c r="B14" s="525"/>
      <c r="C14" s="525"/>
      <c r="D14" s="525"/>
      <c r="E14" s="525"/>
      <c r="F14" s="525"/>
      <c r="G14" s="525"/>
      <c r="H14" s="525"/>
      <c r="I14" s="526"/>
      <c r="J14" s="154"/>
      <c r="K14" s="14"/>
    </row>
    <row r="15" spans="1:13" s="15" customFormat="1" ht="7.15" customHeight="1" thickBot="1" x14ac:dyDescent="0.25">
      <c r="A15" s="16"/>
      <c r="B15" s="17"/>
      <c r="C15" s="17"/>
      <c r="D15" s="124"/>
      <c r="E15" s="17"/>
      <c r="F15" s="17"/>
      <c r="G15" s="470"/>
      <c r="H15" s="17"/>
      <c r="I15" s="18"/>
      <c r="J15" s="154"/>
      <c r="K15" s="14"/>
    </row>
    <row r="16" spans="1:13" ht="24.95" customHeight="1" thickBot="1" x14ac:dyDescent="0.25">
      <c r="A16" s="19" t="s">
        <v>31</v>
      </c>
      <c r="B16" s="20"/>
      <c r="C16" s="20"/>
      <c r="D16" s="514" t="s">
        <v>477</v>
      </c>
      <c r="E16" s="514"/>
      <c r="F16" s="514"/>
      <c r="G16" s="514"/>
      <c r="H16" s="20"/>
      <c r="I16" s="21"/>
      <c r="J16" s="154"/>
      <c r="K16" s="2"/>
    </row>
    <row r="17" spans="1:11" s="92" customFormat="1" x14ac:dyDescent="0.2">
      <c r="A17" s="291" t="s">
        <v>34</v>
      </c>
      <c r="B17" s="132"/>
      <c r="C17" s="133"/>
      <c r="D17" s="142" t="s">
        <v>198</v>
      </c>
      <c r="E17" s="134"/>
      <c r="F17" s="135"/>
      <c r="G17" s="471"/>
      <c r="H17" s="287" t="s">
        <v>1</v>
      </c>
      <c r="I17" s="292">
        <f>SUBTOTAL(9,I18)</f>
        <v>8168.98</v>
      </c>
      <c r="J17" s="155"/>
      <c r="K17" s="91"/>
    </row>
    <row r="18" spans="1:11" s="380" customFormat="1" ht="28.5" x14ac:dyDescent="0.2">
      <c r="A18" s="369" t="s">
        <v>18</v>
      </c>
      <c r="B18" s="369"/>
      <c r="C18" s="369" t="s">
        <v>135</v>
      </c>
      <c r="D18" s="373" t="s">
        <v>425</v>
      </c>
      <c r="E18" s="371" t="s">
        <v>59</v>
      </c>
      <c r="F18" s="456">
        <v>1</v>
      </c>
      <c r="G18" s="375">
        <f>'CPU GERAL'!J14</f>
        <v>6294</v>
      </c>
      <c r="H18" s="375">
        <f>TRUNC(G18*(1+$I$11),2)</f>
        <v>8168.98</v>
      </c>
      <c r="I18" s="383">
        <f>TRUNC(F18*H18,2)</f>
        <v>8168.98</v>
      </c>
      <c r="J18" s="378"/>
      <c r="K18" s="379"/>
    </row>
    <row r="19" spans="1:11" s="92" customFormat="1" x14ac:dyDescent="0.2">
      <c r="A19" s="137"/>
      <c r="B19" s="138"/>
      <c r="C19" s="138"/>
      <c r="D19" s="139"/>
      <c r="E19" s="138"/>
      <c r="F19" s="138"/>
      <c r="G19" s="472"/>
      <c r="H19" s="138"/>
      <c r="I19" s="290"/>
      <c r="J19" s="155"/>
      <c r="K19" s="91"/>
    </row>
    <row r="20" spans="1:11" x14ac:dyDescent="0.2">
      <c r="A20" s="45" t="s">
        <v>434</v>
      </c>
      <c r="B20" s="22"/>
      <c r="C20" s="23"/>
      <c r="D20" s="125" t="s">
        <v>69</v>
      </c>
      <c r="E20" s="24"/>
      <c r="F20" s="25"/>
      <c r="G20" s="473"/>
      <c r="H20" s="287" t="s">
        <v>1</v>
      </c>
      <c r="I20" s="136">
        <f>SUBTOTAL(9,I21:I23)</f>
        <v>8214.49</v>
      </c>
      <c r="J20" s="155"/>
    </row>
    <row r="21" spans="1:11" s="92" customFormat="1" ht="14.25" x14ac:dyDescent="0.2">
      <c r="A21" s="43" t="s">
        <v>435</v>
      </c>
      <c r="B21" s="86"/>
      <c r="C21" s="371" t="s">
        <v>135</v>
      </c>
      <c r="D21" s="121" t="s">
        <v>22</v>
      </c>
      <c r="E21" s="87" t="s">
        <v>23</v>
      </c>
      <c r="F21" s="88">
        <f>' MEM CÁLC'!G25</f>
        <v>3.12</v>
      </c>
      <c r="G21" s="109">
        <f>'CPU GERAL'!J21</f>
        <v>325.08999999999997</v>
      </c>
      <c r="H21" s="140">
        <f>TRUNC(G21*(1+$I$11),2)</f>
        <v>421.93</v>
      </c>
      <c r="I21" s="99">
        <f>TRUNC(F21*H21,2)</f>
        <v>1316.42</v>
      </c>
      <c r="J21" s="156"/>
      <c r="K21" s="91"/>
    </row>
    <row r="22" spans="1:11" s="92" customFormat="1" ht="28.5" x14ac:dyDescent="0.2">
      <c r="A22" s="243" t="s">
        <v>737</v>
      </c>
      <c r="B22" s="87">
        <v>102605</v>
      </c>
      <c r="C22" s="87" t="s">
        <v>4</v>
      </c>
      <c r="D22" s="121" t="s">
        <v>735</v>
      </c>
      <c r="E22" s="87" t="s">
        <v>59</v>
      </c>
      <c r="F22" s="113">
        <v>1</v>
      </c>
      <c r="G22" s="109">
        <v>251.85</v>
      </c>
      <c r="H22" s="140">
        <f t="shared" ref="H22" si="0">TRUNC(G22*(1+$I$11),2)</f>
        <v>326.87</v>
      </c>
      <c r="I22" s="99">
        <f t="shared" ref="I22" si="1">TRUNC(F22*H22,2)</f>
        <v>326.87</v>
      </c>
      <c r="J22" s="793"/>
      <c r="K22" s="91"/>
    </row>
    <row r="23" spans="1:11" s="92" customFormat="1" ht="28.5" x14ac:dyDescent="0.2">
      <c r="A23" s="43" t="s">
        <v>738</v>
      </c>
      <c r="B23" s="86">
        <v>93584</v>
      </c>
      <c r="C23" s="371" t="s">
        <v>135</v>
      </c>
      <c r="D23" s="121" t="s">
        <v>739</v>
      </c>
      <c r="E23" s="87" t="s">
        <v>23</v>
      </c>
      <c r="F23" s="88">
        <v>6</v>
      </c>
      <c r="G23" s="109">
        <v>843.83</v>
      </c>
      <c r="H23" s="140">
        <f>TRUNC(G23*(1+$I$11),2)</f>
        <v>1095.2</v>
      </c>
      <c r="I23" s="99">
        <f>TRUNC(F23*H23,2)</f>
        <v>6571.2</v>
      </c>
      <c r="J23" s="793"/>
      <c r="K23" s="91"/>
    </row>
    <row r="24" spans="1:11" s="92" customFormat="1" x14ac:dyDescent="0.2">
      <c r="A24" s="137"/>
      <c r="B24" s="138"/>
      <c r="C24" s="138"/>
      <c r="D24" s="139"/>
      <c r="E24" s="138"/>
      <c r="F24" s="138"/>
      <c r="G24" s="472"/>
      <c r="H24" s="138"/>
      <c r="I24" s="290"/>
      <c r="J24" s="155"/>
      <c r="K24" s="91"/>
    </row>
    <row r="25" spans="1:11" s="92" customFormat="1" x14ac:dyDescent="0.2">
      <c r="A25" s="100" t="s">
        <v>36</v>
      </c>
      <c r="B25" s="101"/>
      <c r="C25" s="101"/>
      <c r="D25" s="127" t="s">
        <v>68</v>
      </c>
      <c r="E25" s="101"/>
      <c r="F25" s="101"/>
      <c r="G25" s="474"/>
      <c r="H25" s="288" t="s">
        <v>1</v>
      </c>
      <c r="I25" s="289">
        <f>SUBTOTAL(9,I26:I31)</f>
        <v>37435.129999999997</v>
      </c>
      <c r="J25" s="155"/>
      <c r="K25" s="91"/>
    </row>
    <row r="26" spans="1:11" s="92" customFormat="1" ht="71.25" x14ac:dyDescent="0.2">
      <c r="A26" s="102" t="s">
        <v>359</v>
      </c>
      <c r="B26" s="371"/>
      <c r="C26" s="371" t="s">
        <v>135</v>
      </c>
      <c r="D26" s="121" t="s">
        <v>374</v>
      </c>
      <c r="E26" s="87" t="s">
        <v>179</v>
      </c>
      <c r="F26" s="103">
        <f>' MEM CÁLC'!G35</f>
        <v>574.13</v>
      </c>
      <c r="G26" s="89">
        <f>'CPU GERAL'!J33</f>
        <v>16.86</v>
      </c>
      <c r="H26" s="140">
        <f t="shared" ref="H26:H31" si="2">TRUNC(G26*(1+$I$11),2)</f>
        <v>21.88</v>
      </c>
      <c r="I26" s="104">
        <f>TRUNC(F26*H26,2)</f>
        <v>12561.96</v>
      </c>
      <c r="J26" s="156"/>
      <c r="K26" s="91"/>
    </row>
    <row r="27" spans="1:11" s="380" customFormat="1" ht="42.75" x14ac:dyDescent="0.2">
      <c r="A27" s="372" t="s">
        <v>478</v>
      </c>
      <c r="B27" s="371"/>
      <c r="C27" s="371" t="s">
        <v>135</v>
      </c>
      <c r="D27" s="373" t="str">
        <f>'CPU GERAL'!D42</f>
        <v>TELHAMENTO COM TELHA DE AÇO/ALUMÍNIO E = 0,5 MM, PRÉ - PINTADA, NA COR BRANCA COM ATÉ 2 ÁGUAS, INCLUSO IÇAMENTO (REF. SINAPI 94213 – 08/2021)</v>
      </c>
      <c r="E27" s="371" t="s">
        <v>185</v>
      </c>
      <c r="F27" s="374">
        <f>' MEM CÁLC'!G39</f>
        <v>73.599999999999994</v>
      </c>
      <c r="G27" s="375">
        <f>'CPU GERAL'!J42</f>
        <v>124.9</v>
      </c>
      <c r="H27" s="376">
        <f t="shared" si="2"/>
        <v>162.1</v>
      </c>
      <c r="I27" s="377">
        <f t="shared" ref="I27" si="3">TRUNC(F27*H27,2)</f>
        <v>11930.56</v>
      </c>
      <c r="J27" s="378"/>
      <c r="K27" s="379"/>
    </row>
    <row r="28" spans="1:11" s="92" customFormat="1" ht="57.75" thickBot="1" x14ac:dyDescent="0.25">
      <c r="A28" s="102" t="s">
        <v>479</v>
      </c>
      <c r="B28" s="370"/>
      <c r="C28" s="371" t="s">
        <v>135</v>
      </c>
      <c r="D28" s="121" t="str">
        <f>'CPU GERAL'!D53</f>
        <v>CUMEEIRA TELHA AÇO ZINCADO, PRÉ PINTADA NA COR BRANCA, PERFIL ONDULADO, E = 0,5 MM, COMPRIMENTO = *1,12* M, E = 0,8 MM, INCLUSO ACESSÓRIOS DE FIXAÇÃO E IÇAMENTO. (REF. SINAPI 94223 – 09/2019)</v>
      </c>
      <c r="E28" s="87" t="s">
        <v>63</v>
      </c>
      <c r="F28" s="103">
        <f>' MEM CÁLC'!G44</f>
        <v>25.8</v>
      </c>
      <c r="G28" s="89">
        <f>'CPU GERAL'!J53</f>
        <v>121.23</v>
      </c>
      <c r="H28" s="140">
        <f>TRUNC(G28*(1+$I$11),2)</f>
        <v>157.34</v>
      </c>
      <c r="I28" s="104">
        <f t="shared" ref="I28" si="4">TRUNC(F28*H28,2)</f>
        <v>4059.37</v>
      </c>
      <c r="J28" s="156"/>
      <c r="K28" s="91"/>
    </row>
    <row r="29" spans="1:11" s="92" customFormat="1" ht="42.75" x14ac:dyDescent="0.2">
      <c r="A29" s="102" t="s">
        <v>480</v>
      </c>
      <c r="B29" s="87">
        <v>94227</v>
      </c>
      <c r="C29" s="87" t="s">
        <v>4</v>
      </c>
      <c r="D29" s="121" t="s">
        <v>389</v>
      </c>
      <c r="E29" s="87" t="s">
        <v>63</v>
      </c>
      <c r="F29" s="103">
        <f>' MEM CÁLC'!G52</f>
        <v>30.1</v>
      </c>
      <c r="G29" s="109">
        <v>74.489999999999995</v>
      </c>
      <c r="H29" s="140">
        <f t="shared" si="2"/>
        <v>96.68</v>
      </c>
      <c r="I29" s="104">
        <f t="shared" ref="I29:I31" si="5">TRUNC(F29*H29,2)</f>
        <v>2910.06</v>
      </c>
      <c r="J29" s="156"/>
      <c r="K29" s="91"/>
    </row>
    <row r="30" spans="1:11" s="92" customFormat="1" ht="28.5" x14ac:dyDescent="0.2">
      <c r="A30" s="102" t="s">
        <v>481</v>
      </c>
      <c r="B30" s="87">
        <v>94231</v>
      </c>
      <c r="C30" s="87" t="s">
        <v>4</v>
      </c>
      <c r="D30" s="121" t="s">
        <v>390</v>
      </c>
      <c r="E30" s="87" t="s">
        <v>63</v>
      </c>
      <c r="F30" s="103">
        <f>' MEM CÁLC'!G58</f>
        <v>36.299999999999997</v>
      </c>
      <c r="G30" s="109">
        <v>58.08</v>
      </c>
      <c r="H30" s="140">
        <f t="shared" ref="H30" si="6">TRUNC(G30*(1+$I$11),2)</f>
        <v>75.38</v>
      </c>
      <c r="I30" s="104">
        <f t="shared" ref="I30" si="7">TRUNC(F30*H30,2)</f>
        <v>2736.29</v>
      </c>
      <c r="J30" s="156"/>
      <c r="K30" s="91"/>
    </row>
    <row r="31" spans="1:11" s="92" customFormat="1" ht="57" x14ac:dyDescent="0.2">
      <c r="A31" s="102" t="s">
        <v>482</v>
      </c>
      <c r="B31" s="87">
        <v>100757</v>
      </c>
      <c r="C31" s="87" t="s">
        <v>4</v>
      </c>
      <c r="D31" s="121" t="s">
        <v>656</v>
      </c>
      <c r="E31" s="87" t="s">
        <v>23</v>
      </c>
      <c r="F31" s="103">
        <f>' MEM CÁLC'!G62</f>
        <v>68.87</v>
      </c>
      <c r="G31" s="109">
        <v>36.22</v>
      </c>
      <c r="H31" s="109">
        <f t="shared" si="2"/>
        <v>47</v>
      </c>
      <c r="I31" s="110">
        <f t="shared" si="5"/>
        <v>3236.89</v>
      </c>
      <c r="J31" s="155"/>
      <c r="K31" s="91"/>
    </row>
    <row r="32" spans="1:11" s="92" customFormat="1" x14ac:dyDescent="0.2">
      <c r="A32" s="137"/>
      <c r="B32" s="138"/>
      <c r="C32" s="138"/>
      <c r="D32" s="139"/>
      <c r="E32" s="138"/>
      <c r="F32" s="138"/>
      <c r="G32" s="472"/>
      <c r="H32" s="138"/>
      <c r="I32" s="290"/>
      <c r="J32" s="155"/>
      <c r="K32" s="91"/>
    </row>
    <row r="33" spans="1:11" s="92" customFormat="1" x14ac:dyDescent="0.2">
      <c r="A33" s="45" t="s">
        <v>37</v>
      </c>
      <c r="B33" s="96"/>
      <c r="C33" s="105"/>
      <c r="D33" s="128" t="s">
        <v>142</v>
      </c>
      <c r="E33" s="97"/>
      <c r="F33" s="98"/>
      <c r="G33" s="475"/>
      <c r="H33" s="288" t="s">
        <v>1</v>
      </c>
      <c r="I33" s="289">
        <f>SUBTOTAL(9,I34:I37)</f>
        <v>11291.71</v>
      </c>
      <c r="J33" s="155"/>
      <c r="K33" s="91"/>
    </row>
    <row r="34" spans="1:11" s="92" customFormat="1" ht="71.25" x14ac:dyDescent="0.2">
      <c r="A34" s="106" t="s">
        <v>662</v>
      </c>
      <c r="B34" s="41">
        <v>89173</v>
      </c>
      <c r="C34" s="86" t="s">
        <v>4</v>
      </c>
      <c r="D34" s="121" t="s">
        <v>334</v>
      </c>
      <c r="E34" s="44" t="s">
        <v>23</v>
      </c>
      <c r="F34" s="89">
        <f>' MEM CÁLC'!G73</f>
        <v>101.15600000000002</v>
      </c>
      <c r="G34" s="109">
        <v>29.82</v>
      </c>
      <c r="H34" s="140">
        <f t="shared" ref="H34:H36" si="8">TRUNC(G34*(1+$I$11),2)</f>
        <v>38.700000000000003</v>
      </c>
      <c r="I34" s="104">
        <f t="shared" ref="I34:I36" si="9">TRUNC(F34*H34,2)</f>
        <v>3914.73</v>
      </c>
      <c r="J34" s="157"/>
      <c r="K34" s="91"/>
    </row>
    <row r="35" spans="1:11" s="92" customFormat="1" ht="57" x14ac:dyDescent="0.2">
      <c r="A35" s="106" t="s">
        <v>663</v>
      </c>
      <c r="B35" s="41">
        <v>87775</v>
      </c>
      <c r="C35" s="86" t="s">
        <v>4</v>
      </c>
      <c r="D35" s="121" t="s">
        <v>413</v>
      </c>
      <c r="E35" s="44" t="s">
        <v>23</v>
      </c>
      <c r="F35" s="89">
        <f>' MEM CÁLC'!G78</f>
        <v>57.74</v>
      </c>
      <c r="G35" s="109">
        <v>46.72</v>
      </c>
      <c r="H35" s="140">
        <f t="shared" si="8"/>
        <v>60.63</v>
      </c>
      <c r="I35" s="104">
        <f t="shared" si="9"/>
        <v>3500.77</v>
      </c>
      <c r="J35" s="155"/>
      <c r="K35" s="91"/>
    </row>
    <row r="36" spans="1:11" s="92" customFormat="1" ht="57" x14ac:dyDescent="0.2">
      <c r="A36" s="106" t="s">
        <v>664</v>
      </c>
      <c r="B36" s="41">
        <v>90406</v>
      </c>
      <c r="C36" s="86" t="s">
        <v>4</v>
      </c>
      <c r="D36" s="121" t="s">
        <v>657</v>
      </c>
      <c r="E36" s="44" t="s">
        <v>23</v>
      </c>
      <c r="F36" s="89">
        <f>' MEM CÁLC'!G84</f>
        <v>12</v>
      </c>
      <c r="G36" s="109">
        <v>37.950000000000003</v>
      </c>
      <c r="H36" s="140">
        <f t="shared" si="8"/>
        <v>49.25</v>
      </c>
      <c r="I36" s="104">
        <f t="shared" si="9"/>
        <v>591</v>
      </c>
      <c r="J36" s="155"/>
      <c r="K36" s="91"/>
    </row>
    <row r="37" spans="1:11" s="92" customFormat="1" ht="57" x14ac:dyDescent="0.2">
      <c r="A37" s="106" t="s">
        <v>483</v>
      </c>
      <c r="B37" s="41">
        <v>87272</v>
      </c>
      <c r="C37" s="86" t="s">
        <v>4</v>
      </c>
      <c r="D37" s="121" t="s">
        <v>414</v>
      </c>
      <c r="E37" s="44" t="s">
        <v>23</v>
      </c>
      <c r="F37" s="89">
        <f>' MEM CÁLC'!G89</f>
        <v>37.26</v>
      </c>
      <c r="G37" s="109">
        <v>67.94</v>
      </c>
      <c r="H37" s="109">
        <f t="shared" ref="H37" si="10">TRUNC(G37*(1+$I$11),2)</f>
        <v>88.17</v>
      </c>
      <c r="I37" s="110">
        <f t="shared" ref="I37" si="11">TRUNC(F37*H37,2)</f>
        <v>3285.21</v>
      </c>
      <c r="J37" s="155"/>
      <c r="K37" s="91"/>
    </row>
    <row r="38" spans="1:11" s="92" customFormat="1" x14ac:dyDescent="0.2">
      <c r="A38" s="137"/>
      <c r="B38" s="138"/>
      <c r="C38" s="138"/>
      <c r="D38" s="139"/>
      <c r="E38" s="138"/>
      <c r="F38" s="138"/>
      <c r="G38" s="472"/>
      <c r="H38" s="138"/>
      <c r="I38" s="290"/>
      <c r="J38" s="155"/>
      <c r="K38" s="91"/>
    </row>
    <row r="39" spans="1:11" s="92" customFormat="1" x14ac:dyDescent="0.2">
      <c r="A39" s="42" t="s">
        <v>38</v>
      </c>
      <c r="B39" s="96"/>
      <c r="C39" s="105"/>
      <c r="D39" s="125" t="s">
        <v>136</v>
      </c>
      <c r="E39" s="107"/>
      <c r="F39" s="108"/>
      <c r="G39" s="473"/>
      <c r="H39" s="288" t="s">
        <v>1</v>
      </c>
      <c r="I39" s="289">
        <f>SUBTOTAL(9,I40:I41)</f>
        <v>6612.26</v>
      </c>
      <c r="J39" s="155"/>
      <c r="K39" s="91"/>
    </row>
    <row r="40" spans="1:11" s="92" customFormat="1" ht="28.5" x14ac:dyDescent="0.2">
      <c r="A40" s="87" t="s">
        <v>39</v>
      </c>
      <c r="B40" s="41">
        <v>96116</v>
      </c>
      <c r="C40" s="86" t="s">
        <v>4</v>
      </c>
      <c r="D40" s="121" t="s">
        <v>415</v>
      </c>
      <c r="E40" s="87" t="s">
        <v>23</v>
      </c>
      <c r="F40" s="103">
        <f>' MEM CÁLC'!G96</f>
        <v>55.769999999999996</v>
      </c>
      <c r="G40" s="109">
        <v>76.430000000000007</v>
      </c>
      <c r="H40" s="109">
        <f t="shared" ref="H40" si="12">TRUNC(G40*(1+$I$11),2)</f>
        <v>99.19</v>
      </c>
      <c r="I40" s="110">
        <f>TRUNC(F40*H40,2)</f>
        <v>5531.82</v>
      </c>
      <c r="J40" s="155"/>
      <c r="K40" s="91"/>
    </row>
    <row r="41" spans="1:11" s="92" customFormat="1" ht="28.5" x14ac:dyDescent="0.2">
      <c r="A41" s="87" t="s">
        <v>716</v>
      </c>
      <c r="B41" s="41">
        <v>96121</v>
      </c>
      <c r="C41" s="86" t="s">
        <v>4</v>
      </c>
      <c r="D41" s="121" t="s">
        <v>717</v>
      </c>
      <c r="E41" s="87" t="s">
        <v>63</v>
      </c>
      <c r="F41" s="103">
        <f>' MEM CÁLC'!G103</f>
        <v>71.599999999999994</v>
      </c>
      <c r="G41" s="109">
        <v>11.63</v>
      </c>
      <c r="H41" s="109">
        <f t="shared" ref="H41" si="13">TRUNC(G41*(1+$I$11),2)</f>
        <v>15.09</v>
      </c>
      <c r="I41" s="110">
        <f>TRUNC(F41*H41,2)</f>
        <v>1080.44</v>
      </c>
      <c r="J41" s="155"/>
      <c r="K41" s="91"/>
    </row>
    <row r="42" spans="1:11" s="92" customFormat="1" x14ac:dyDescent="0.2">
      <c r="A42" s="137"/>
      <c r="B42" s="138"/>
      <c r="C42" s="138"/>
      <c r="D42" s="139"/>
      <c r="E42" s="138"/>
      <c r="F42" s="138"/>
      <c r="G42" s="472"/>
      <c r="H42" s="138"/>
      <c r="I42" s="290"/>
      <c r="J42" s="155"/>
      <c r="K42" s="91"/>
    </row>
    <row r="43" spans="1:11" s="92" customFormat="1" x14ac:dyDescent="0.2">
      <c r="A43" s="42" t="s">
        <v>40</v>
      </c>
      <c r="B43" s="96"/>
      <c r="C43" s="105"/>
      <c r="D43" s="125" t="s">
        <v>137</v>
      </c>
      <c r="E43" s="107"/>
      <c r="F43" s="108"/>
      <c r="G43" s="473"/>
      <c r="H43" s="288" t="s">
        <v>1</v>
      </c>
      <c r="I43" s="289">
        <f>SUBTOTAL(9,I44:I47)</f>
        <v>22596.309999999998</v>
      </c>
      <c r="J43" s="155"/>
      <c r="K43" s="91"/>
    </row>
    <row r="44" spans="1:11" s="92" customFormat="1" ht="42.75" x14ac:dyDescent="0.2">
      <c r="A44" s="106" t="s">
        <v>41</v>
      </c>
      <c r="B44" s="41">
        <v>97083</v>
      </c>
      <c r="C44" s="86" t="s">
        <v>4</v>
      </c>
      <c r="D44" s="121" t="s">
        <v>391</v>
      </c>
      <c r="E44" s="87" t="s">
        <v>23</v>
      </c>
      <c r="F44" s="89">
        <v>173.81</v>
      </c>
      <c r="G44" s="109">
        <v>2.5299999999999998</v>
      </c>
      <c r="H44" s="140">
        <f t="shared" ref="H44:H46" si="14">TRUNC(G44*(1+$I$11),2)</f>
        <v>3.28</v>
      </c>
      <c r="I44" s="104">
        <f>TRUNC(F44*H44,2)</f>
        <v>570.09</v>
      </c>
      <c r="J44" s="157"/>
      <c r="K44" s="91"/>
    </row>
    <row r="45" spans="1:11" s="92" customFormat="1" ht="42.75" x14ac:dyDescent="0.2">
      <c r="A45" s="106" t="s">
        <v>484</v>
      </c>
      <c r="B45" s="41">
        <v>87298</v>
      </c>
      <c r="C45" s="86" t="s">
        <v>4</v>
      </c>
      <c r="D45" s="121" t="s">
        <v>431</v>
      </c>
      <c r="E45" s="44" t="s">
        <v>62</v>
      </c>
      <c r="F45" s="89">
        <f>' MEM CÁLC'!G118</f>
        <v>2.83</v>
      </c>
      <c r="G45" s="109">
        <v>600.16999999999996</v>
      </c>
      <c r="H45" s="140">
        <f t="shared" si="14"/>
        <v>778.96</v>
      </c>
      <c r="I45" s="104">
        <f t="shared" ref="I45:I46" si="15">TRUNC(F45*H45,2)</f>
        <v>2204.4499999999998</v>
      </c>
      <c r="J45" s="157"/>
      <c r="K45" s="91"/>
    </row>
    <row r="46" spans="1:11" s="92" customFormat="1" ht="42.75" x14ac:dyDescent="0.2">
      <c r="A46" s="106" t="s">
        <v>485</v>
      </c>
      <c r="B46" s="41">
        <v>87260</v>
      </c>
      <c r="C46" s="86" t="s">
        <v>4</v>
      </c>
      <c r="D46" s="121" t="s">
        <v>337</v>
      </c>
      <c r="E46" s="44" t="s">
        <v>23</v>
      </c>
      <c r="F46" s="89">
        <f>' MEM CÁLC'!G125</f>
        <v>56.6</v>
      </c>
      <c r="G46" s="109">
        <v>122.25</v>
      </c>
      <c r="H46" s="140">
        <f t="shared" si="14"/>
        <v>158.66</v>
      </c>
      <c r="I46" s="104">
        <f t="shared" si="15"/>
        <v>8980.15</v>
      </c>
      <c r="J46" s="157"/>
      <c r="K46" s="91"/>
    </row>
    <row r="47" spans="1:11" s="92" customFormat="1" ht="42.75" x14ac:dyDescent="0.2">
      <c r="A47" s="106" t="s">
        <v>486</v>
      </c>
      <c r="B47" s="41">
        <v>94990</v>
      </c>
      <c r="C47" s="86" t="s">
        <v>4</v>
      </c>
      <c r="D47" s="373" t="s">
        <v>576</v>
      </c>
      <c r="E47" s="44" t="s">
        <v>62</v>
      </c>
      <c r="F47" s="89">
        <f>' MEM CÁLC'!G131</f>
        <v>12.166700000000001</v>
      </c>
      <c r="G47" s="109">
        <v>686.57</v>
      </c>
      <c r="H47" s="140">
        <f t="shared" ref="H47" si="16">TRUNC(G47*(1+$I$11),2)</f>
        <v>891.09</v>
      </c>
      <c r="I47" s="104">
        <f t="shared" ref="I47" si="17">TRUNC(F47*H47,2)</f>
        <v>10841.62</v>
      </c>
      <c r="J47" s="157"/>
      <c r="K47" s="91"/>
    </row>
    <row r="48" spans="1:11" s="92" customFormat="1" x14ac:dyDescent="0.2">
      <c r="A48" s="137"/>
      <c r="B48" s="138"/>
      <c r="C48" s="138"/>
      <c r="D48" s="139"/>
      <c r="E48" s="138"/>
      <c r="F48" s="138"/>
      <c r="G48" s="472"/>
      <c r="H48" s="138"/>
      <c r="I48" s="290"/>
      <c r="J48" s="155"/>
      <c r="K48" s="91"/>
    </row>
    <row r="49" spans="1:11" s="92" customFormat="1" x14ac:dyDescent="0.2">
      <c r="A49" s="42" t="s">
        <v>143</v>
      </c>
      <c r="B49" s="96"/>
      <c r="C49" s="105"/>
      <c r="D49" s="125" t="s">
        <v>138</v>
      </c>
      <c r="E49" s="107"/>
      <c r="F49" s="108"/>
      <c r="G49" s="473"/>
      <c r="H49" s="288" t="s">
        <v>1</v>
      </c>
      <c r="I49" s="289">
        <f>SUBTOTAL(9,I50:I52)</f>
        <v>3602.96</v>
      </c>
      <c r="J49" s="155"/>
      <c r="K49" s="91"/>
    </row>
    <row r="50" spans="1:11" s="92" customFormat="1" ht="42.75" x14ac:dyDescent="0.2">
      <c r="A50" s="102" t="s">
        <v>144</v>
      </c>
      <c r="B50" s="371"/>
      <c r="C50" s="371" t="s">
        <v>135</v>
      </c>
      <c r="D50" s="121" t="s">
        <v>469</v>
      </c>
      <c r="E50" s="87" t="s">
        <v>63</v>
      </c>
      <c r="F50" s="103">
        <f>' MEM CÁLC'!G138</f>
        <v>13.799999999999999</v>
      </c>
      <c r="G50" s="89">
        <f>'CPU GERAL'!J65</f>
        <v>31.43</v>
      </c>
      <c r="H50" s="140">
        <f t="shared" ref="H50:H52" si="18">TRUNC(G50*(1+$I$11),2)</f>
        <v>40.79</v>
      </c>
      <c r="I50" s="111">
        <f>TRUNC(F50*H50,2)</f>
        <v>562.9</v>
      </c>
      <c r="J50" s="155"/>
      <c r="K50" s="91"/>
    </row>
    <row r="51" spans="1:11" s="92" customFormat="1" ht="28.5" x14ac:dyDescent="0.2">
      <c r="A51" s="102" t="s">
        <v>436</v>
      </c>
      <c r="B51" s="381">
        <v>98689</v>
      </c>
      <c r="C51" s="369" t="s">
        <v>4</v>
      </c>
      <c r="D51" s="121" t="s">
        <v>577</v>
      </c>
      <c r="E51" s="44" t="s">
        <v>63</v>
      </c>
      <c r="F51" s="89">
        <f>' MEM CÁLC'!G142</f>
        <v>19.5</v>
      </c>
      <c r="G51" s="109">
        <v>106.46</v>
      </c>
      <c r="H51" s="140">
        <f t="shared" si="18"/>
        <v>138.16999999999999</v>
      </c>
      <c r="I51" s="104">
        <f t="shared" ref="I51:I52" si="19">TRUNC(F51*H51,2)</f>
        <v>2694.31</v>
      </c>
      <c r="J51" s="157"/>
      <c r="K51" s="91"/>
    </row>
    <row r="52" spans="1:11" s="92" customFormat="1" ht="42.75" x14ac:dyDescent="0.2">
      <c r="A52" s="102" t="s">
        <v>437</v>
      </c>
      <c r="B52" s="371"/>
      <c r="C52" s="371" t="s">
        <v>135</v>
      </c>
      <c r="D52" s="121" t="s">
        <v>227</v>
      </c>
      <c r="E52" s="87" t="s">
        <v>185</v>
      </c>
      <c r="F52" s="103">
        <f>' MEM CÁLC'!G148</f>
        <v>0.39600000000000002</v>
      </c>
      <c r="G52" s="89">
        <f>'CPU GERAL'!J75</f>
        <v>672.70999999999992</v>
      </c>
      <c r="H52" s="109">
        <f t="shared" si="18"/>
        <v>873.11</v>
      </c>
      <c r="I52" s="110">
        <f t="shared" si="19"/>
        <v>345.75</v>
      </c>
      <c r="J52" s="155"/>
      <c r="K52" s="91"/>
    </row>
    <row r="53" spans="1:11" s="92" customFormat="1" x14ac:dyDescent="0.2">
      <c r="A53" s="137"/>
      <c r="B53" s="138"/>
      <c r="C53" s="138"/>
      <c r="D53" s="139"/>
      <c r="E53" s="138"/>
      <c r="F53" s="138"/>
      <c r="G53" s="472"/>
      <c r="H53" s="138"/>
      <c r="I53" s="290"/>
      <c r="J53" s="155"/>
      <c r="K53" s="91"/>
    </row>
    <row r="54" spans="1:11" s="92" customFormat="1" x14ac:dyDescent="0.2">
      <c r="A54" s="100" t="s">
        <v>145</v>
      </c>
      <c r="B54" s="101"/>
      <c r="C54" s="101"/>
      <c r="D54" s="127" t="s">
        <v>139</v>
      </c>
      <c r="E54" s="101"/>
      <c r="F54" s="101"/>
      <c r="G54" s="474"/>
      <c r="H54" s="288" t="s">
        <v>1</v>
      </c>
      <c r="I54" s="289">
        <f>SUBTOTAL(9,I55:I57)</f>
        <v>4456.18</v>
      </c>
      <c r="J54" s="155"/>
      <c r="K54" s="91"/>
    </row>
    <row r="55" spans="1:11" s="92" customFormat="1" ht="71.25" x14ac:dyDescent="0.2">
      <c r="A55" s="102" t="s">
        <v>146</v>
      </c>
      <c r="B55" s="87">
        <v>90844</v>
      </c>
      <c r="C55" s="87" t="s">
        <v>4</v>
      </c>
      <c r="D55" s="121" t="s">
        <v>658</v>
      </c>
      <c r="E55" s="87" t="s">
        <v>59</v>
      </c>
      <c r="F55" s="103">
        <v>3</v>
      </c>
      <c r="G55" s="109">
        <v>881.55</v>
      </c>
      <c r="H55" s="140">
        <f t="shared" ref="H55:H56" si="20">TRUNC(G55*(1+$I$11),2)</f>
        <v>1144.1600000000001</v>
      </c>
      <c r="I55" s="111">
        <f>TRUNC(F55*H55,2)</f>
        <v>3432.48</v>
      </c>
      <c r="J55" s="155"/>
      <c r="K55" s="91"/>
    </row>
    <row r="56" spans="1:11" s="92" customFormat="1" ht="42.75" x14ac:dyDescent="0.2">
      <c r="A56" s="87" t="s">
        <v>487</v>
      </c>
      <c r="B56" s="371"/>
      <c r="C56" s="371" t="s">
        <v>135</v>
      </c>
      <c r="D56" s="121" t="s">
        <v>433</v>
      </c>
      <c r="E56" s="87" t="s">
        <v>185</v>
      </c>
      <c r="F56" s="103">
        <v>1.08</v>
      </c>
      <c r="G56" s="89">
        <f>'CPU GERAL'!J84</f>
        <v>492.90999999999997</v>
      </c>
      <c r="H56" s="109">
        <f t="shared" si="20"/>
        <v>639.74</v>
      </c>
      <c r="I56" s="110">
        <f t="shared" ref="I56" si="21">TRUNC(F56*H56,2)</f>
        <v>690.91</v>
      </c>
      <c r="J56" s="155"/>
      <c r="K56" s="91"/>
    </row>
    <row r="57" spans="1:11" s="92" customFormat="1" ht="42.75" x14ac:dyDescent="0.2">
      <c r="A57" s="87" t="s">
        <v>726</v>
      </c>
      <c r="B57" s="371">
        <v>91341</v>
      </c>
      <c r="C57" s="87" t="s">
        <v>4</v>
      </c>
      <c r="D57" s="121" t="s">
        <v>727</v>
      </c>
      <c r="E57" s="87" t="s">
        <v>185</v>
      </c>
      <c r="F57" s="103">
        <v>0.36</v>
      </c>
      <c r="G57" s="89">
        <v>712.25</v>
      </c>
      <c r="H57" s="109">
        <f t="shared" ref="H57" si="22">TRUNC(G57*(1+$I$11),2)</f>
        <v>924.42</v>
      </c>
      <c r="I57" s="110">
        <f t="shared" ref="I57" si="23">TRUNC(F57*H57,2)</f>
        <v>332.79</v>
      </c>
      <c r="J57" s="155"/>
      <c r="K57" s="91"/>
    </row>
    <row r="58" spans="1:11" s="92" customFormat="1" x14ac:dyDescent="0.2">
      <c r="A58" s="137"/>
      <c r="B58" s="138"/>
      <c r="C58" s="138"/>
      <c r="D58" s="139"/>
      <c r="E58" s="138"/>
      <c r="F58" s="138"/>
      <c r="G58" s="472"/>
      <c r="H58" s="138"/>
      <c r="I58" s="290"/>
      <c r="J58" s="155"/>
      <c r="K58" s="91"/>
    </row>
    <row r="59" spans="1:11" s="92" customFormat="1" x14ac:dyDescent="0.2">
      <c r="A59" s="42" t="s">
        <v>147</v>
      </c>
      <c r="B59" s="96"/>
      <c r="C59" s="105"/>
      <c r="D59" s="125" t="s">
        <v>140</v>
      </c>
      <c r="E59" s="107"/>
      <c r="F59" s="112"/>
      <c r="G59" s="473"/>
      <c r="H59" s="288" t="s">
        <v>1</v>
      </c>
      <c r="I59" s="289">
        <f>SUBTOTAL(9,I60:I69)</f>
        <v>8644.36</v>
      </c>
      <c r="J59" s="155"/>
      <c r="K59" s="91"/>
    </row>
    <row r="60" spans="1:11" s="92" customFormat="1" ht="28.5" x14ac:dyDescent="0.2">
      <c r="A60" s="46" t="s">
        <v>148</v>
      </c>
      <c r="B60" s="41">
        <v>88485</v>
      </c>
      <c r="C60" s="86" t="s">
        <v>4</v>
      </c>
      <c r="D60" s="121" t="s">
        <v>409</v>
      </c>
      <c r="E60" s="44" t="s">
        <v>23</v>
      </c>
      <c r="F60" s="110">
        <f>' MEM CÁLC'!G170</f>
        <v>121.63600000000002</v>
      </c>
      <c r="G60" s="109">
        <v>1.75</v>
      </c>
      <c r="H60" s="140">
        <f t="shared" ref="H60:H65" si="24">TRUNC(G60*(1+$I$11),2)</f>
        <v>2.27</v>
      </c>
      <c r="I60" s="104">
        <f>TRUNC(F60*H60,2)</f>
        <v>276.11</v>
      </c>
      <c r="J60" s="155"/>
      <c r="K60" s="91"/>
    </row>
    <row r="61" spans="1:11" s="92" customFormat="1" ht="28.5" x14ac:dyDescent="0.2">
      <c r="A61" s="46" t="s">
        <v>438</v>
      </c>
      <c r="B61" s="87">
        <v>88484</v>
      </c>
      <c r="C61" s="87" t="s">
        <v>4</v>
      </c>
      <c r="D61" s="121" t="s">
        <v>408</v>
      </c>
      <c r="E61" s="87" t="s">
        <v>23</v>
      </c>
      <c r="F61" s="103">
        <f>' MEM CÁLC'!G174</f>
        <v>12</v>
      </c>
      <c r="G61" s="109">
        <v>2.08</v>
      </c>
      <c r="H61" s="140">
        <f t="shared" ref="H61" si="25">TRUNC(G61*(1+$I$11),2)</f>
        <v>2.69</v>
      </c>
      <c r="I61" s="111">
        <f>TRUNC(F61*H61,2)</f>
        <v>32.28</v>
      </c>
      <c r="J61" s="155"/>
      <c r="K61" s="91"/>
    </row>
    <row r="62" spans="1:11" s="92" customFormat="1" ht="28.5" x14ac:dyDescent="0.2">
      <c r="A62" s="46" t="s">
        <v>439</v>
      </c>
      <c r="B62" s="41">
        <v>88497</v>
      </c>
      <c r="C62" s="86" t="s">
        <v>4</v>
      </c>
      <c r="D62" s="121" t="s">
        <v>412</v>
      </c>
      <c r="E62" s="44" t="s">
        <v>23</v>
      </c>
      <c r="F62" s="110">
        <f>' MEM CÁLC'!G178</f>
        <v>25.349999999999998</v>
      </c>
      <c r="G62" s="109">
        <v>13.66</v>
      </c>
      <c r="H62" s="140">
        <f t="shared" ref="H62:H64" si="26">TRUNC(G62*(1+$I$11),2)</f>
        <v>17.72</v>
      </c>
      <c r="I62" s="104">
        <f t="shared" ref="I62:I64" si="27">TRUNC(F62*H62,2)</f>
        <v>449.2</v>
      </c>
      <c r="J62" s="157"/>
      <c r="K62" s="91"/>
    </row>
    <row r="63" spans="1:11" s="92" customFormat="1" ht="28.5" x14ac:dyDescent="0.2">
      <c r="A63" s="46" t="s">
        <v>440</v>
      </c>
      <c r="B63" s="87">
        <v>88496</v>
      </c>
      <c r="C63" s="87" t="s">
        <v>4</v>
      </c>
      <c r="D63" s="121" t="s">
        <v>411</v>
      </c>
      <c r="E63" s="87" t="s">
        <v>23</v>
      </c>
      <c r="F63" s="103">
        <f>' MEM CÁLC'!G182</f>
        <v>12</v>
      </c>
      <c r="G63" s="109">
        <v>23.37</v>
      </c>
      <c r="H63" s="140">
        <f t="shared" ref="H63" si="28">TRUNC(G63*(1+$I$11),2)</f>
        <v>30.33</v>
      </c>
      <c r="I63" s="111">
        <f t="shared" ref="I63" si="29">TRUNC(F63*H63,2)</f>
        <v>363.96</v>
      </c>
      <c r="J63" s="155"/>
      <c r="K63" s="91"/>
    </row>
    <row r="64" spans="1:11" s="92" customFormat="1" ht="14.25" x14ac:dyDescent="0.2">
      <c r="A64" s="46" t="s">
        <v>488</v>
      </c>
      <c r="B64" s="87">
        <v>95305</v>
      </c>
      <c r="C64" s="87" t="s">
        <v>4</v>
      </c>
      <c r="D64" s="121" t="s">
        <v>722</v>
      </c>
      <c r="E64" s="87" t="s">
        <v>23</v>
      </c>
      <c r="F64" s="103">
        <f>' MEM CÁLC'!G187</f>
        <v>94.846000000000004</v>
      </c>
      <c r="G64" s="109">
        <v>11.13</v>
      </c>
      <c r="H64" s="140">
        <f t="shared" si="26"/>
        <v>14.44</v>
      </c>
      <c r="I64" s="111">
        <f t="shared" si="27"/>
        <v>1369.57</v>
      </c>
      <c r="J64" s="155"/>
      <c r="K64" s="91"/>
    </row>
    <row r="65" spans="1:11" s="92" customFormat="1" ht="28.5" x14ac:dyDescent="0.2">
      <c r="A65" s="46" t="s">
        <v>489</v>
      </c>
      <c r="B65" s="87">
        <v>88489</v>
      </c>
      <c r="C65" s="87" t="s">
        <v>4</v>
      </c>
      <c r="D65" s="121" t="s">
        <v>410</v>
      </c>
      <c r="E65" s="87" t="s">
        <v>23</v>
      </c>
      <c r="F65" s="103">
        <f>' MEM CÁLC'!G191</f>
        <v>121.63600000000002</v>
      </c>
      <c r="G65" s="109">
        <v>12.41</v>
      </c>
      <c r="H65" s="140">
        <f t="shared" si="24"/>
        <v>16.100000000000001</v>
      </c>
      <c r="I65" s="111">
        <f t="shared" ref="I65" si="30">TRUNC(F65*H65,2)</f>
        <v>1958.33</v>
      </c>
      <c r="J65" s="155"/>
      <c r="K65" s="91"/>
    </row>
    <row r="66" spans="1:11" s="92" customFormat="1" ht="28.5" x14ac:dyDescent="0.2">
      <c r="A66" s="46" t="s">
        <v>490</v>
      </c>
      <c r="B66" s="87">
        <v>88488</v>
      </c>
      <c r="C66" s="87" t="s">
        <v>4</v>
      </c>
      <c r="D66" s="121" t="s">
        <v>659</v>
      </c>
      <c r="E66" s="87" t="s">
        <v>23</v>
      </c>
      <c r="F66" s="103">
        <f>' MEM CÁLC'!G195</f>
        <v>12</v>
      </c>
      <c r="G66" s="109">
        <v>13.93</v>
      </c>
      <c r="H66" s="140">
        <f t="shared" ref="H66:H67" si="31">TRUNC(G66*(1+$I$11),2)</f>
        <v>18.07</v>
      </c>
      <c r="I66" s="111">
        <f t="shared" ref="I66:I67" si="32">TRUNC(F66*H66,2)</f>
        <v>216.84</v>
      </c>
      <c r="J66" s="155"/>
      <c r="K66" s="91"/>
    </row>
    <row r="67" spans="1:11" s="92" customFormat="1" ht="42.75" x14ac:dyDescent="0.2">
      <c r="A67" s="46" t="s">
        <v>491</v>
      </c>
      <c r="B67" s="87">
        <v>100757</v>
      </c>
      <c r="C67" s="87" t="s">
        <v>4</v>
      </c>
      <c r="D67" s="121" t="s">
        <v>712</v>
      </c>
      <c r="E67" s="87" t="s">
        <v>23</v>
      </c>
      <c r="F67" s="103">
        <f>24*0.2</f>
        <v>4.8000000000000007</v>
      </c>
      <c r="G67" s="109">
        <v>36.22</v>
      </c>
      <c r="H67" s="109">
        <f t="shared" si="31"/>
        <v>47</v>
      </c>
      <c r="I67" s="110">
        <f t="shared" si="32"/>
        <v>225.6</v>
      </c>
      <c r="J67" s="155"/>
      <c r="K67" s="91"/>
    </row>
    <row r="68" spans="1:11" s="247" customFormat="1" ht="28.5" x14ac:dyDescent="0.2">
      <c r="A68" s="46" t="s">
        <v>654</v>
      </c>
      <c r="B68" s="381">
        <v>102229</v>
      </c>
      <c r="C68" s="369" t="s">
        <v>4</v>
      </c>
      <c r="D68" s="373" t="s">
        <v>578</v>
      </c>
      <c r="E68" s="382" t="s">
        <v>23</v>
      </c>
      <c r="F68" s="383">
        <f>' MEM CÁLC'!G199</f>
        <v>17.009999999999998</v>
      </c>
      <c r="G68" s="109">
        <v>18.579999999999998</v>
      </c>
      <c r="H68" s="109">
        <f t="shared" ref="H68" si="33">TRUNC(G68*(1+$I$11),2)</f>
        <v>24.11</v>
      </c>
      <c r="I68" s="110">
        <f t="shared" ref="I68" si="34">TRUNC(F68*H68,2)</f>
        <v>410.11</v>
      </c>
      <c r="J68" s="157"/>
      <c r="K68" s="246"/>
    </row>
    <row r="69" spans="1:11" s="380" customFormat="1" ht="28.5" x14ac:dyDescent="0.2">
      <c r="A69" s="46" t="s">
        <v>711</v>
      </c>
      <c r="B69" s="381">
        <v>102491</v>
      </c>
      <c r="C69" s="369" t="s">
        <v>4</v>
      </c>
      <c r="D69" s="373" t="s">
        <v>655</v>
      </c>
      <c r="E69" s="382" t="s">
        <v>62</v>
      </c>
      <c r="F69" s="383">
        <f>' MEM CÁLC'!G129</f>
        <v>173.81</v>
      </c>
      <c r="G69" s="386">
        <v>14.82</v>
      </c>
      <c r="H69" s="386">
        <f t="shared" ref="H69" si="35">TRUNC(G69*(1+$I$11),2)</f>
        <v>19.23</v>
      </c>
      <c r="I69" s="383">
        <f t="shared" ref="I69" si="36">TRUNC(F69*H69,2)</f>
        <v>3342.36</v>
      </c>
      <c r="J69" s="452"/>
      <c r="K69" s="379"/>
    </row>
    <row r="70" spans="1:11" s="92" customFormat="1" x14ac:dyDescent="0.2">
      <c r="A70" s="137"/>
      <c r="B70" s="138"/>
      <c r="C70" s="138"/>
      <c r="D70" s="139"/>
      <c r="E70" s="138"/>
      <c r="F70" s="138"/>
      <c r="G70" s="472"/>
      <c r="H70" s="138"/>
      <c r="I70" s="290"/>
      <c r="J70" s="155"/>
      <c r="K70" s="91"/>
    </row>
    <row r="71" spans="1:11" s="92" customFormat="1" x14ac:dyDescent="0.2">
      <c r="A71" s="42" t="s">
        <v>149</v>
      </c>
      <c r="B71" s="96"/>
      <c r="C71" s="105"/>
      <c r="D71" s="125" t="s">
        <v>326</v>
      </c>
      <c r="E71" s="107"/>
      <c r="F71" s="112"/>
      <c r="G71" s="473"/>
      <c r="H71" s="288" t="s">
        <v>1</v>
      </c>
      <c r="I71" s="289">
        <f>SUBTOTAL(9,I72:I98)</f>
        <v>11493.230000000001</v>
      </c>
      <c r="J71" s="155"/>
      <c r="K71" s="91"/>
    </row>
    <row r="72" spans="1:11" s="92" customFormat="1" ht="42.75" x14ac:dyDescent="0.2">
      <c r="A72" s="43" t="s">
        <v>150</v>
      </c>
      <c r="B72" s="87">
        <v>91940</v>
      </c>
      <c r="C72" s="87" t="s">
        <v>4</v>
      </c>
      <c r="D72" s="121" t="s">
        <v>327</v>
      </c>
      <c r="E72" s="87" t="s">
        <v>59</v>
      </c>
      <c r="F72" s="113">
        <v>3</v>
      </c>
      <c r="G72" s="109">
        <v>12.11</v>
      </c>
      <c r="H72" s="140">
        <f t="shared" ref="H72:H98" si="37">TRUNC(G72*(1+$I$11),2)</f>
        <v>15.71</v>
      </c>
      <c r="I72" s="104">
        <f>TRUNC(F72*H72,2)</f>
        <v>47.13</v>
      </c>
      <c r="J72" s="155"/>
      <c r="K72" s="91"/>
    </row>
    <row r="73" spans="1:11" s="380" customFormat="1" ht="42.75" x14ac:dyDescent="0.2">
      <c r="A73" s="384" t="s">
        <v>665</v>
      </c>
      <c r="B73" s="371">
        <v>91939</v>
      </c>
      <c r="C73" s="371" t="s">
        <v>4</v>
      </c>
      <c r="D73" s="373" t="s">
        <v>556</v>
      </c>
      <c r="E73" s="371" t="s">
        <v>59</v>
      </c>
      <c r="F73" s="385">
        <v>4</v>
      </c>
      <c r="G73" s="386">
        <v>22.43</v>
      </c>
      <c r="H73" s="376">
        <f t="shared" ref="H73" si="38">TRUNC(G73*(1+$I$11),2)</f>
        <v>29.11</v>
      </c>
      <c r="I73" s="377">
        <f>TRUNC(F73*H73,2)</f>
        <v>116.44</v>
      </c>
      <c r="J73" s="387"/>
      <c r="K73" s="379"/>
    </row>
    <row r="74" spans="1:11" s="380" customFormat="1" ht="42.75" x14ac:dyDescent="0.2">
      <c r="A74" s="384" t="s">
        <v>420</v>
      </c>
      <c r="B74" s="371">
        <v>92979</v>
      </c>
      <c r="C74" s="371" t="s">
        <v>4</v>
      </c>
      <c r="D74" s="373" t="s">
        <v>579</v>
      </c>
      <c r="E74" s="371" t="s">
        <v>63</v>
      </c>
      <c r="F74" s="385">
        <v>130</v>
      </c>
      <c r="G74" s="386">
        <v>10.81</v>
      </c>
      <c r="H74" s="376">
        <f t="shared" ref="H74" si="39">TRUNC(G74*(1+$I$11),2)</f>
        <v>14.03</v>
      </c>
      <c r="I74" s="377">
        <f t="shared" ref="I74" si="40">TRUNC(F74*H74,2)</f>
        <v>1823.9</v>
      </c>
      <c r="J74" s="387"/>
      <c r="K74" s="379"/>
    </row>
    <row r="75" spans="1:11" s="92" customFormat="1" ht="42.75" x14ac:dyDescent="0.2">
      <c r="A75" s="43" t="s">
        <v>151</v>
      </c>
      <c r="B75" s="87">
        <v>91926</v>
      </c>
      <c r="C75" s="87" t="s">
        <v>4</v>
      </c>
      <c r="D75" s="121" t="s">
        <v>141</v>
      </c>
      <c r="E75" s="87" t="s">
        <v>63</v>
      </c>
      <c r="F75" s="113">
        <v>62.3</v>
      </c>
      <c r="G75" s="109">
        <v>3.99</v>
      </c>
      <c r="H75" s="140">
        <f t="shared" si="37"/>
        <v>5.17</v>
      </c>
      <c r="I75" s="104">
        <f t="shared" ref="I75:I96" si="41">TRUNC(F75*H75,2)</f>
        <v>322.08999999999997</v>
      </c>
      <c r="J75" s="155"/>
      <c r="K75" s="91"/>
    </row>
    <row r="76" spans="1:11" s="380" customFormat="1" ht="42.75" x14ac:dyDescent="0.2">
      <c r="A76" s="384" t="s">
        <v>441</v>
      </c>
      <c r="B76" s="371">
        <v>91924</v>
      </c>
      <c r="C76" s="371" t="s">
        <v>4</v>
      </c>
      <c r="D76" s="373" t="s">
        <v>549</v>
      </c>
      <c r="E76" s="371" t="s">
        <v>63</v>
      </c>
      <c r="F76" s="385">
        <v>221.82</v>
      </c>
      <c r="G76" s="386">
        <v>2.7</v>
      </c>
      <c r="H76" s="376">
        <f t="shared" ref="H76" si="42">TRUNC(G76*(1+$I$11),2)</f>
        <v>3.5</v>
      </c>
      <c r="I76" s="377">
        <f t="shared" ref="I76" si="43">TRUNC(F76*H76,2)</f>
        <v>776.37</v>
      </c>
      <c r="J76" s="387"/>
      <c r="K76" s="379"/>
    </row>
    <row r="77" spans="1:11" s="92" customFormat="1" ht="28.5" x14ac:dyDescent="0.2">
      <c r="A77" s="43" t="s">
        <v>442</v>
      </c>
      <c r="B77" s="87">
        <v>98111</v>
      </c>
      <c r="C77" s="87" t="s">
        <v>4</v>
      </c>
      <c r="D77" s="121" t="s">
        <v>660</v>
      </c>
      <c r="E77" s="87" t="s">
        <v>59</v>
      </c>
      <c r="F77" s="113">
        <v>4</v>
      </c>
      <c r="G77" s="109">
        <v>46.66</v>
      </c>
      <c r="H77" s="140">
        <f>TRUNC(G77*(1+$I$11),2)</f>
        <v>60.56</v>
      </c>
      <c r="I77" s="104">
        <f>TRUNC(F77*H77,2)</f>
        <v>242.24</v>
      </c>
      <c r="J77" s="155"/>
      <c r="K77" s="91"/>
    </row>
    <row r="78" spans="1:11" s="92" customFormat="1" ht="28.5" x14ac:dyDescent="0.2">
      <c r="A78" s="384" t="s">
        <v>465</v>
      </c>
      <c r="B78" s="87">
        <v>91953</v>
      </c>
      <c r="C78" s="87" t="s">
        <v>4</v>
      </c>
      <c r="D78" s="121" t="s">
        <v>328</v>
      </c>
      <c r="E78" s="87" t="s">
        <v>59</v>
      </c>
      <c r="F78" s="113">
        <v>4</v>
      </c>
      <c r="G78" s="109">
        <v>21.4</v>
      </c>
      <c r="H78" s="140">
        <f t="shared" si="37"/>
        <v>27.77</v>
      </c>
      <c r="I78" s="104">
        <f t="shared" ref="I78" si="44">TRUNC(F78*H78,2)</f>
        <v>111.08</v>
      </c>
      <c r="J78" s="155"/>
      <c r="K78" s="91"/>
    </row>
    <row r="79" spans="1:11" s="92" customFormat="1" ht="28.5" x14ac:dyDescent="0.2">
      <c r="A79" s="384" t="s">
        <v>492</v>
      </c>
      <c r="B79" s="87">
        <v>91996</v>
      </c>
      <c r="C79" s="87" t="s">
        <v>4</v>
      </c>
      <c r="D79" s="121" t="s">
        <v>226</v>
      </c>
      <c r="E79" s="87" t="s">
        <v>59</v>
      </c>
      <c r="F79" s="113">
        <v>4</v>
      </c>
      <c r="G79" s="386">
        <v>25.42</v>
      </c>
      <c r="H79" s="140">
        <f t="shared" si="37"/>
        <v>32.99</v>
      </c>
      <c r="I79" s="104">
        <f t="shared" ref="I79" si="45">TRUNC(F79*H79,2)</f>
        <v>131.96</v>
      </c>
      <c r="J79" s="155"/>
      <c r="K79" s="91"/>
    </row>
    <row r="80" spans="1:11" s="380" customFormat="1" ht="28.5" x14ac:dyDescent="0.2">
      <c r="A80" s="43" t="s">
        <v>493</v>
      </c>
      <c r="B80" s="371">
        <v>91992</v>
      </c>
      <c r="C80" s="371" t="s">
        <v>4</v>
      </c>
      <c r="D80" s="373" t="s">
        <v>550</v>
      </c>
      <c r="E80" s="371" t="s">
        <v>59</v>
      </c>
      <c r="F80" s="385">
        <v>3</v>
      </c>
      <c r="G80" s="386">
        <v>32.56</v>
      </c>
      <c r="H80" s="376">
        <f t="shared" ref="H80" si="46">TRUNC(G80*(1+$I$11),2)</f>
        <v>42.25</v>
      </c>
      <c r="I80" s="377">
        <f t="shared" ref="I80" si="47">TRUNC(F80*H80,2)</f>
        <v>126.75</v>
      </c>
      <c r="J80" s="387"/>
      <c r="K80" s="379"/>
    </row>
    <row r="81" spans="1:11" s="92" customFormat="1" ht="42.75" x14ac:dyDescent="0.2">
      <c r="A81" s="384" t="s">
        <v>494</v>
      </c>
      <c r="B81" s="371"/>
      <c r="C81" s="371" t="s">
        <v>135</v>
      </c>
      <c r="D81" s="373" t="str">
        <f>'CPU GERAL'!D94</f>
        <v>RELÉ FOTOELÉTRICO COM BASE PARA COMANDO DE ILUMINAÇÃO EXTERNA 1000 W - FORNECIMENTO E INSTALAÇÃO. AF_08/2020 (REF. SINAPI 101632 - 08/2021)</v>
      </c>
      <c r="E81" s="371" t="s">
        <v>59</v>
      </c>
      <c r="F81" s="385">
        <v>1</v>
      </c>
      <c r="G81" s="386">
        <f>'CPU GERAL'!J94</f>
        <v>84.4</v>
      </c>
      <c r="H81" s="376">
        <f t="shared" ref="H81" si="48">TRUNC(G81*(1+$I$11),2)</f>
        <v>109.54</v>
      </c>
      <c r="I81" s="377">
        <f t="shared" ref="I81" si="49">TRUNC(F81*H81,2)</f>
        <v>109.54</v>
      </c>
      <c r="J81" s="155"/>
      <c r="K81" s="91"/>
    </row>
    <row r="82" spans="1:11" s="380" customFormat="1" ht="28.5" x14ac:dyDescent="0.2">
      <c r="A82" s="43" t="s">
        <v>495</v>
      </c>
      <c r="B82" s="371">
        <v>93661</v>
      </c>
      <c r="C82" s="371" t="s">
        <v>4</v>
      </c>
      <c r="D82" s="373" t="s">
        <v>551</v>
      </c>
      <c r="E82" s="371" t="s">
        <v>59</v>
      </c>
      <c r="F82" s="385">
        <v>1</v>
      </c>
      <c r="G82" s="386">
        <v>61.68</v>
      </c>
      <c r="H82" s="376">
        <f>TRUNC(G82*(1+$I$11),2)</f>
        <v>80.05</v>
      </c>
      <c r="I82" s="377">
        <f>TRUNC(F82*H82,2)</f>
        <v>80.05</v>
      </c>
      <c r="J82" s="387"/>
      <c r="K82" s="379"/>
    </row>
    <row r="83" spans="1:11" s="380" customFormat="1" ht="28.5" x14ac:dyDescent="0.2">
      <c r="A83" s="384" t="s">
        <v>496</v>
      </c>
      <c r="B83" s="371">
        <v>93662</v>
      </c>
      <c r="C83" s="371" t="s">
        <v>4</v>
      </c>
      <c r="D83" s="373" t="s">
        <v>552</v>
      </c>
      <c r="E83" s="371" t="s">
        <v>59</v>
      </c>
      <c r="F83" s="385">
        <v>1</v>
      </c>
      <c r="G83" s="386">
        <v>63.57</v>
      </c>
      <c r="H83" s="376">
        <f>TRUNC(G83*(1+$I$11),2)</f>
        <v>82.5</v>
      </c>
      <c r="I83" s="377">
        <f>TRUNC(F83*H83,2)</f>
        <v>82.5</v>
      </c>
      <c r="J83" s="387"/>
      <c r="K83" s="379"/>
    </row>
    <row r="84" spans="1:11" s="380" customFormat="1" ht="28.5" x14ac:dyDescent="0.2">
      <c r="A84" s="384" t="s">
        <v>497</v>
      </c>
      <c r="B84" s="371">
        <v>93665</v>
      </c>
      <c r="C84" s="371" t="s">
        <v>4</v>
      </c>
      <c r="D84" s="373" t="s">
        <v>553</v>
      </c>
      <c r="E84" s="371" t="s">
        <v>59</v>
      </c>
      <c r="F84" s="385">
        <v>1</v>
      </c>
      <c r="G84" s="386">
        <v>68.56</v>
      </c>
      <c r="H84" s="376">
        <f>TRUNC(G84*(1+$I$11),2)</f>
        <v>88.98</v>
      </c>
      <c r="I84" s="377">
        <f>TRUNC(F84*H84,2)</f>
        <v>88.98</v>
      </c>
      <c r="J84" s="387"/>
      <c r="K84" s="379"/>
    </row>
    <row r="85" spans="1:11" s="380" customFormat="1" ht="28.5" x14ac:dyDescent="0.2">
      <c r="A85" s="43" t="s">
        <v>498</v>
      </c>
      <c r="B85" s="371">
        <v>93654</v>
      </c>
      <c r="C85" s="371" t="s">
        <v>4</v>
      </c>
      <c r="D85" s="373" t="s">
        <v>382</v>
      </c>
      <c r="E85" s="371" t="s">
        <v>59</v>
      </c>
      <c r="F85" s="385">
        <v>1</v>
      </c>
      <c r="G85" s="386">
        <v>12.46</v>
      </c>
      <c r="H85" s="376">
        <f>TRUNC(G85*(1+$I$11),2)</f>
        <v>16.170000000000002</v>
      </c>
      <c r="I85" s="377">
        <f>TRUNC(F85*H85,2)</f>
        <v>16.170000000000002</v>
      </c>
      <c r="J85" s="387"/>
      <c r="K85" s="379"/>
    </row>
    <row r="86" spans="1:11" s="380" customFormat="1" ht="28.5" x14ac:dyDescent="0.2">
      <c r="A86" s="384" t="s">
        <v>499</v>
      </c>
      <c r="B86" s="371">
        <v>93655</v>
      </c>
      <c r="C86" s="371" t="s">
        <v>4</v>
      </c>
      <c r="D86" s="373" t="s">
        <v>554</v>
      </c>
      <c r="E86" s="371" t="s">
        <v>59</v>
      </c>
      <c r="F86" s="385">
        <v>1</v>
      </c>
      <c r="G86" s="386">
        <v>13.41</v>
      </c>
      <c r="H86" s="376">
        <f t="shared" ref="H86" si="50">TRUNC(G86*(1+$I$11),2)</f>
        <v>17.399999999999999</v>
      </c>
      <c r="I86" s="377">
        <f t="shared" ref="I86" si="51">TRUNC(F86*H86,2)</f>
        <v>17.399999999999999</v>
      </c>
      <c r="J86" s="387"/>
      <c r="K86" s="379"/>
    </row>
    <row r="87" spans="1:11" s="380" customFormat="1" ht="42.75" x14ac:dyDescent="0.2">
      <c r="A87" s="43" t="s">
        <v>500</v>
      </c>
      <c r="B87" s="371"/>
      <c r="C87" s="371" t="s">
        <v>135</v>
      </c>
      <c r="D87" s="373" t="str">
        <f>'CPU GERAL'!D104</f>
        <v>DISPOSITIVO DE PROTEÇÃO CONTRA SURTO DE TENSÃO DPS 20KA - 175V - FORNECIMENTO E INSTALAÇÃO (REF. ORSE/SE 8894 - 07/2021)</v>
      </c>
      <c r="E87" s="371" t="s">
        <v>59</v>
      </c>
      <c r="F87" s="385">
        <v>3</v>
      </c>
      <c r="G87" s="386">
        <f>'CPU GERAL'!J104</f>
        <v>84.67</v>
      </c>
      <c r="H87" s="376">
        <f t="shared" ref="H87" si="52">TRUNC(G87*(1+$I$11),2)</f>
        <v>109.89</v>
      </c>
      <c r="I87" s="377">
        <f t="shared" ref="I87" si="53">TRUNC(F87*H87,2)</f>
        <v>329.67</v>
      </c>
      <c r="J87" s="387"/>
      <c r="K87" s="379"/>
    </row>
    <row r="88" spans="1:11" s="380" customFormat="1" ht="28.5" x14ac:dyDescent="0.2">
      <c r="A88" s="384" t="s">
        <v>501</v>
      </c>
      <c r="B88" s="371">
        <v>96985</v>
      </c>
      <c r="C88" s="371" t="s">
        <v>4</v>
      </c>
      <c r="D88" s="373" t="s">
        <v>587</v>
      </c>
      <c r="E88" s="371" t="s">
        <v>59</v>
      </c>
      <c r="F88" s="385">
        <v>3</v>
      </c>
      <c r="G88" s="386">
        <v>63.1</v>
      </c>
      <c r="H88" s="376">
        <f t="shared" ref="H88" si="54">TRUNC(G88*(1+$I$11),2)</f>
        <v>81.89</v>
      </c>
      <c r="I88" s="377">
        <f t="shared" ref="I88" si="55">TRUNC(F88*H88,2)</f>
        <v>245.67</v>
      </c>
      <c r="J88" s="387"/>
      <c r="K88" s="379"/>
    </row>
    <row r="89" spans="1:11" s="92" customFormat="1" ht="42.75" x14ac:dyDescent="0.2">
      <c r="A89" s="384" t="s">
        <v>502</v>
      </c>
      <c r="B89" s="87">
        <v>91854</v>
      </c>
      <c r="C89" s="87" t="s">
        <v>4</v>
      </c>
      <c r="D89" s="121" t="s">
        <v>218</v>
      </c>
      <c r="E89" s="87" t="s">
        <v>63</v>
      </c>
      <c r="F89" s="113">
        <v>34</v>
      </c>
      <c r="G89" s="109">
        <v>7.63</v>
      </c>
      <c r="H89" s="140">
        <f t="shared" si="37"/>
        <v>9.9</v>
      </c>
      <c r="I89" s="104">
        <f t="shared" si="41"/>
        <v>336.6</v>
      </c>
      <c r="J89" s="155"/>
      <c r="K89" s="91"/>
    </row>
    <row r="90" spans="1:11" s="380" customFormat="1" ht="42.75" x14ac:dyDescent="0.2">
      <c r="A90" s="43" t="s">
        <v>666</v>
      </c>
      <c r="B90" s="371">
        <v>91840</v>
      </c>
      <c r="C90" s="371" t="s">
        <v>4</v>
      </c>
      <c r="D90" s="373" t="s">
        <v>588</v>
      </c>
      <c r="E90" s="371" t="s">
        <v>63</v>
      </c>
      <c r="F90" s="385">
        <v>35</v>
      </c>
      <c r="G90" s="386">
        <v>10.54</v>
      </c>
      <c r="H90" s="376">
        <f t="shared" si="37"/>
        <v>13.67</v>
      </c>
      <c r="I90" s="377">
        <f t="shared" ref="I90:I92" si="56">TRUNC(F90*H90,2)</f>
        <v>478.45</v>
      </c>
      <c r="J90" s="387"/>
      <c r="K90" s="379"/>
    </row>
    <row r="91" spans="1:11" s="380" customFormat="1" ht="28.5" x14ac:dyDescent="0.2">
      <c r="A91" s="384" t="s">
        <v>667</v>
      </c>
      <c r="B91" s="371">
        <v>97599</v>
      </c>
      <c r="C91" s="371" t="s">
        <v>4</v>
      </c>
      <c r="D91" s="373" t="s">
        <v>589</v>
      </c>
      <c r="E91" s="371" t="s">
        <v>59</v>
      </c>
      <c r="F91" s="385">
        <v>3</v>
      </c>
      <c r="G91" s="386">
        <v>23.68</v>
      </c>
      <c r="H91" s="376">
        <f t="shared" si="37"/>
        <v>30.73</v>
      </c>
      <c r="I91" s="377">
        <f t="shared" si="56"/>
        <v>92.19</v>
      </c>
      <c r="J91" s="387"/>
      <c r="K91" s="379"/>
    </row>
    <row r="92" spans="1:11" s="380" customFormat="1" ht="28.5" x14ac:dyDescent="0.2">
      <c r="A92" s="43" t="s">
        <v>668</v>
      </c>
      <c r="B92" s="371"/>
      <c r="C92" s="371" t="s">
        <v>135</v>
      </c>
      <c r="D92" s="373" t="str">
        <f>'CPU GERAL'!D112</f>
        <v>POSTE DE AÇO GALVANIZADO, TIPO RETO FLANGEADO H=3M - FORNECIMENTO E INSTALAÇÃO (REF. SIURB/S9 098365 - 01/2021)</v>
      </c>
      <c r="E92" s="371" t="s">
        <v>59</v>
      </c>
      <c r="F92" s="385">
        <v>2</v>
      </c>
      <c r="G92" s="386">
        <f>'CPU GERAL'!J112</f>
        <v>971.18000000000006</v>
      </c>
      <c r="H92" s="376">
        <f t="shared" ref="H92" si="57">TRUNC(G92*(1+$I$11),2)</f>
        <v>1260.49</v>
      </c>
      <c r="I92" s="377">
        <f t="shared" si="56"/>
        <v>2520.98</v>
      </c>
      <c r="J92" s="387"/>
      <c r="K92" s="379"/>
    </row>
    <row r="93" spans="1:11" s="380" customFormat="1" ht="42.75" x14ac:dyDescent="0.2">
      <c r="A93" s="384" t="s">
        <v>669</v>
      </c>
      <c r="B93" s="371"/>
      <c r="C93" s="371" t="s">
        <v>135</v>
      </c>
      <c r="D93" s="373" t="str">
        <f>'CPU GERAL'!D124</f>
        <v>SUPORTE PARA 1 PÉTALA PARA LUMINÁRIA DE ILUMINAÇÃO PÚBLICA - FORNECIMENTO E INSTALAÇÃO (REF. AGETOP/GO 072366 - 07/2021)</v>
      </c>
      <c r="E93" s="371" t="s">
        <v>59</v>
      </c>
      <c r="F93" s="385">
        <v>2</v>
      </c>
      <c r="G93" s="386">
        <f>'CPU GERAL'!J124</f>
        <v>95.61</v>
      </c>
      <c r="H93" s="376">
        <f t="shared" ref="H93:H94" si="58">TRUNC(G93*(1+$I$11),2)</f>
        <v>124.09</v>
      </c>
      <c r="I93" s="377">
        <f t="shared" ref="I93:I94" si="59">TRUNC(F93*H93,2)</f>
        <v>248.18</v>
      </c>
      <c r="J93" s="387"/>
      <c r="K93" s="379"/>
    </row>
    <row r="94" spans="1:11" s="380" customFormat="1" ht="28.5" x14ac:dyDescent="0.2">
      <c r="A94" s="384" t="s">
        <v>670</v>
      </c>
      <c r="B94" s="371">
        <v>101657</v>
      </c>
      <c r="C94" s="371" t="s">
        <v>4</v>
      </c>
      <c r="D94" s="373" t="s">
        <v>596</v>
      </c>
      <c r="E94" s="371" t="s">
        <v>59</v>
      </c>
      <c r="F94" s="385">
        <v>2</v>
      </c>
      <c r="G94" s="386">
        <v>539.99</v>
      </c>
      <c r="H94" s="376">
        <f t="shared" si="58"/>
        <v>700.85</v>
      </c>
      <c r="I94" s="377">
        <f t="shared" si="59"/>
        <v>1401.7</v>
      </c>
      <c r="J94" s="387"/>
      <c r="K94" s="379"/>
    </row>
    <row r="95" spans="1:11" s="380" customFormat="1" ht="42.75" x14ac:dyDescent="0.2">
      <c r="A95" s="43" t="s">
        <v>671</v>
      </c>
      <c r="B95" s="371"/>
      <c r="C95" s="371" t="s">
        <v>135</v>
      </c>
      <c r="D95" s="373" t="str">
        <f>'CPU GERAL'!D132</f>
        <v>LUMINÁRIA TIPO PAINEL DE SOBREPOR, QUADRADA, LED 12 W, 6000 OU 6500 K, BRANCO FRIO  - FORNECIMENTO E INSTALAÇÃO (REF. ORSE 9619 – 06/2016)</v>
      </c>
      <c r="E95" s="371" t="s">
        <v>59</v>
      </c>
      <c r="F95" s="385">
        <v>9</v>
      </c>
      <c r="G95" s="386">
        <f>'CPU GERAL'!J132</f>
        <v>60.04</v>
      </c>
      <c r="H95" s="376">
        <f t="shared" si="37"/>
        <v>77.92</v>
      </c>
      <c r="I95" s="423">
        <f t="shared" ref="I95" si="60">TRUNC(F95*H95,2)</f>
        <v>701.28</v>
      </c>
      <c r="J95" s="387"/>
      <c r="K95" s="379"/>
    </row>
    <row r="96" spans="1:11" s="92" customFormat="1" ht="57" x14ac:dyDescent="0.2">
      <c r="A96" s="384" t="s">
        <v>672</v>
      </c>
      <c r="B96" s="87">
        <v>101875</v>
      </c>
      <c r="C96" s="87" t="s">
        <v>4</v>
      </c>
      <c r="D96" s="121" t="s">
        <v>661</v>
      </c>
      <c r="E96" s="87" t="s">
        <v>59</v>
      </c>
      <c r="F96" s="113">
        <v>1</v>
      </c>
      <c r="G96" s="109">
        <v>537.77</v>
      </c>
      <c r="H96" s="140">
        <f t="shared" si="37"/>
        <v>697.97</v>
      </c>
      <c r="I96" s="104">
        <f t="shared" si="41"/>
        <v>697.97</v>
      </c>
      <c r="J96" s="155"/>
      <c r="K96" s="91"/>
    </row>
    <row r="97" spans="1:11" s="92" customFormat="1" ht="28.5" x14ac:dyDescent="0.2">
      <c r="A97" s="43" t="s">
        <v>673</v>
      </c>
      <c r="B97" s="87">
        <v>93358</v>
      </c>
      <c r="C97" s="87" t="s">
        <v>4</v>
      </c>
      <c r="D97" s="121" t="s">
        <v>352</v>
      </c>
      <c r="E97" s="87" t="s">
        <v>62</v>
      </c>
      <c r="F97" s="113">
        <f>' MEM CÁLC'!G209</f>
        <v>3.1</v>
      </c>
      <c r="G97" s="109">
        <v>63.37</v>
      </c>
      <c r="H97" s="140">
        <f t="shared" si="37"/>
        <v>82.24</v>
      </c>
      <c r="I97" s="104">
        <f t="shared" ref="I97:I98" si="61">TRUNC(F97*H97,2)</f>
        <v>254.94</v>
      </c>
      <c r="J97" s="244"/>
      <c r="K97" s="91"/>
    </row>
    <row r="98" spans="1:11" s="92" customFormat="1" ht="28.5" x14ac:dyDescent="0.2">
      <c r="A98" s="384" t="s">
        <v>674</v>
      </c>
      <c r="B98" s="87">
        <v>93382</v>
      </c>
      <c r="C98" s="87" t="s">
        <v>4</v>
      </c>
      <c r="D98" s="121" t="s">
        <v>228</v>
      </c>
      <c r="E98" s="87" t="s">
        <v>62</v>
      </c>
      <c r="F98" s="113">
        <f>' MEM CÁLC'!G213</f>
        <v>3.1</v>
      </c>
      <c r="G98" s="109">
        <v>23.12</v>
      </c>
      <c r="H98" s="109">
        <f t="shared" si="37"/>
        <v>30</v>
      </c>
      <c r="I98" s="110">
        <f t="shared" si="61"/>
        <v>93</v>
      </c>
      <c r="J98" s="244"/>
      <c r="K98" s="91"/>
    </row>
    <row r="99" spans="1:11" s="92" customFormat="1" x14ac:dyDescent="0.2">
      <c r="A99" s="137"/>
      <c r="B99" s="138"/>
      <c r="C99" s="138"/>
      <c r="D99" s="139"/>
      <c r="E99" s="138"/>
      <c r="F99" s="138"/>
      <c r="G99" s="472"/>
      <c r="H99" s="138"/>
      <c r="I99" s="290"/>
      <c r="J99" s="155"/>
      <c r="K99" s="91"/>
    </row>
    <row r="100" spans="1:11" s="92" customFormat="1" x14ac:dyDescent="0.2">
      <c r="A100" s="42" t="s">
        <v>152</v>
      </c>
      <c r="B100" s="96"/>
      <c r="C100" s="105"/>
      <c r="D100" s="125" t="s">
        <v>308</v>
      </c>
      <c r="E100" s="107"/>
      <c r="F100" s="112"/>
      <c r="G100" s="473"/>
      <c r="H100" s="288" t="s">
        <v>1</v>
      </c>
      <c r="I100" s="289">
        <f>SUBTOTAL(9,I102:I123)</f>
        <v>1618.78</v>
      </c>
      <c r="J100" s="155"/>
      <c r="K100" s="91"/>
    </row>
    <row r="101" spans="1:11" s="92" customFormat="1" x14ac:dyDescent="0.2">
      <c r="A101" s="454" t="s">
        <v>557</v>
      </c>
      <c r="B101" s="455"/>
      <c r="C101" s="455"/>
      <c r="D101" s="455"/>
      <c r="E101" s="455"/>
      <c r="F101" s="455"/>
      <c r="G101" s="476"/>
      <c r="H101" s="455"/>
      <c r="I101" s="455"/>
      <c r="J101" s="155"/>
      <c r="K101" s="91"/>
    </row>
    <row r="102" spans="1:11" s="92" customFormat="1" ht="42.75" x14ac:dyDescent="0.2">
      <c r="A102" s="243" t="s">
        <v>675</v>
      </c>
      <c r="B102" s="87">
        <v>89362</v>
      </c>
      <c r="C102" s="87" t="s">
        <v>4</v>
      </c>
      <c r="D102" s="121" t="s">
        <v>396</v>
      </c>
      <c r="E102" s="87" t="s">
        <v>59</v>
      </c>
      <c r="F102" s="113">
        <v>4</v>
      </c>
      <c r="G102" s="109">
        <v>7.56</v>
      </c>
      <c r="H102" s="140">
        <f t="shared" ref="H102" si="62">TRUNC(G102*(1+$I$11),2)</f>
        <v>9.81</v>
      </c>
      <c r="I102" s="99">
        <f t="shared" ref="I102" si="63">TRUNC(F102*H102,2)</f>
        <v>39.24</v>
      </c>
      <c r="J102" s="155"/>
      <c r="K102" s="91"/>
    </row>
    <row r="103" spans="1:11" s="92" customFormat="1" ht="42.75" x14ac:dyDescent="0.2">
      <c r="A103" s="243" t="s">
        <v>676</v>
      </c>
      <c r="B103" s="87">
        <v>89425</v>
      </c>
      <c r="C103" s="87" t="s">
        <v>4</v>
      </c>
      <c r="D103" s="121" t="s">
        <v>383</v>
      </c>
      <c r="E103" s="87" t="s">
        <v>59</v>
      </c>
      <c r="F103" s="113">
        <v>4</v>
      </c>
      <c r="G103" s="109">
        <v>14.45</v>
      </c>
      <c r="H103" s="140">
        <f>TRUNC(G103*(1+$I$11),2)</f>
        <v>18.75</v>
      </c>
      <c r="I103" s="99">
        <f>TRUNC(F103*H103,2)</f>
        <v>75</v>
      </c>
      <c r="J103" s="155"/>
      <c r="K103" s="91"/>
    </row>
    <row r="104" spans="1:11" s="92" customFormat="1" ht="28.5" x14ac:dyDescent="0.2">
      <c r="A104" s="243" t="s">
        <v>360</v>
      </c>
      <c r="B104" s="87">
        <v>89446</v>
      </c>
      <c r="C104" s="87" t="s">
        <v>4</v>
      </c>
      <c r="D104" s="121" t="s">
        <v>393</v>
      </c>
      <c r="E104" s="87" t="s">
        <v>63</v>
      </c>
      <c r="F104" s="113">
        <v>35</v>
      </c>
      <c r="G104" s="109">
        <v>4.8099999999999996</v>
      </c>
      <c r="H104" s="140">
        <f>TRUNC(G104*(1+$I$11),2)</f>
        <v>6.24</v>
      </c>
      <c r="I104" s="99">
        <f>TRUNC(F104*H104,2)</f>
        <v>218.4</v>
      </c>
      <c r="J104" s="155"/>
      <c r="K104" s="91"/>
    </row>
    <row r="105" spans="1:11" s="92" customFormat="1" x14ac:dyDescent="0.2">
      <c r="A105" s="454" t="s">
        <v>558</v>
      </c>
      <c r="B105" s="455"/>
      <c r="C105" s="455"/>
      <c r="D105" s="455"/>
      <c r="E105" s="455"/>
      <c r="F105" s="455"/>
      <c r="G105" s="455"/>
      <c r="H105" s="455"/>
      <c r="I105" s="455"/>
      <c r="J105" s="794"/>
      <c r="K105" s="91"/>
    </row>
    <row r="106" spans="1:11" s="92" customFormat="1" ht="28.5" x14ac:dyDescent="0.2">
      <c r="A106" s="243" t="s">
        <v>361</v>
      </c>
      <c r="B106" s="87">
        <v>102605</v>
      </c>
      <c r="C106" s="87" t="s">
        <v>4</v>
      </c>
      <c r="D106" s="121" t="s">
        <v>735</v>
      </c>
      <c r="E106" s="87" t="s">
        <v>59</v>
      </c>
      <c r="F106" s="113">
        <v>1</v>
      </c>
      <c r="G106" s="109">
        <v>251.85</v>
      </c>
      <c r="H106" s="140">
        <f t="shared" ref="H106" si="64">TRUNC(G106*(1+$I$11),2)</f>
        <v>326.87</v>
      </c>
      <c r="I106" s="99">
        <f t="shared" ref="I106" si="65">TRUNC(F106*H106,2)</f>
        <v>326.87</v>
      </c>
      <c r="J106" s="794"/>
      <c r="K106" s="91"/>
    </row>
    <row r="107" spans="1:11" s="92" customFormat="1" ht="42.75" x14ac:dyDescent="0.2">
      <c r="A107" s="243" t="s">
        <v>362</v>
      </c>
      <c r="B107" s="87">
        <v>89362</v>
      </c>
      <c r="C107" s="87" t="s">
        <v>4</v>
      </c>
      <c r="D107" s="121" t="s">
        <v>396</v>
      </c>
      <c r="E107" s="87" t="s">
        <v>59</v>
      </c>
      <c r="F107" s="113">
        <v>5</v>
      </c>
      <c r="G107" s="109">
        <v>7.56</v>
      </c>
      <c r="H107" s="140">
        <f t="shared" ref="H107:H108" si="66">TRUNC(G107*(1+$I$11),2)</f>
        <v>9.81</v>
      </c>
      <c r="I107" s="99">
        <f t="shared" ref="I107:I108" si="67">TRUNC(F107*H107,2)</f>
        <v>49.05</v>
      </c>
      <c r="J107" s="155"/>
      <c r="K107" s="91"/>
    </row>
    <row r="108" spans="1:11" s="92" customFormat="1" ht="28.5" x14ac:dyDescent="0.2">
      <c r="A108" s="243" t="s">
        <v>443</v>
      </c>
      <c r="B108" s="87">
        <v>89501</v>
      </c>
      <c r="C108" s="87" t="s">
        <v>4</v>
      </c>
      <c r="D108" s="121" t="s">
        <v>397</v>
      </c>
      <c r="E108" s="87" t="s">
        <v>59</v>
      </c>
      <c r="F108" s="113">
        <v>3</v>
      </c>
      <c r="G108" s="109">
        <v>13.29</v>
      </c>
      <c r="H108" s="140">
        <f t="shared" si="66"/>
        <v>17.239999999999998</v>
      </c>
      <c r="I108" s="99">
        <f t="shared" si="67"/>
        <v>51.72</v>
      </c>
      <c r="J108" s="155"/>
      <c r="K108" s="91"/>
    </row>
    <row r="109" spans="1:11" s="92" customFormat="1" ht="28.5" x14ac:dyDescent="0.2">
      <c r="A109" s="243" t="s">
        <v>444</v>
      </c>
      <c r="B109" s="87">
        <v>89617</v>
      </c>
      <c r="C109" s="87" t="s">
        <v>4</v>
      </c>
      <c r="D109" s="121" t="s">
        <v>312</v>
      </c>
      <c r="E109" s="87" t="s">
        <v>59</v>
      </c>
      <c r="F109" s="113">
        <v>2</v>
      </c>
      <c r="G109" s="109">
        <v>6.16</v>
      </c>
      <c r="H109" s="140">
        <f>TRUNC(G109*(1+$I$11),2)</f>
        <v>7.99</v>
      </c>
      <c r="I109" s="99">
        <f>TRUNC(F109*H109,2)</f>
        <v>15.98</v>
      </c>
      <c r="J109" s="155"/>
      <c r="K109" s="91"/>
    </row>
    <row r="110" spans="1:11" s="92" customFormat="1" ht="28.5" x14ac:dyDescent="0.2">
      <c r="A110" s="243" t="s">
        <v>503</v>
      </c>
      <c r="B110" s="87">
        <v>89625</v>
      </c>
      <c r="C110" s="87" t="s">
        <v>4</v>
      </c>
      <c r="D110" s="121" t="s">
        <v>399</v>
      </c>
      <c r="E110" s="87" t="s">
        <v>59</v>
      </c>
      <c r="F110" s="113">
        <v>3</v>
      </c>
      <c r="G110" s="109">
        <v>21.04</v>
      </c>
      <c r="H110" s="140">
        <f>TRUNC(G110*(1+$I$11),2)</f>
        <v>27.3</v>
      </c>
      <c r="I110" s="99">
        <f>TRUNC(F110*H110,2)</f>
        <v>81.900000000000006</v>
      </c>
      <c r="J110" s="155"/>
      <c r="K110" s="91"/>
    </row>
    <row r="111" spans="1:11" s="92" customFormat="1" ht="42.75" x14ac:dyDescent="0.2">
      <c r="A111" s="243" t="s">
        <v>504</v>
      </c>
      <c r="B111" s="87">
        <v>89425</v>
      </c>
      <c r="C111" s="87" t="s">
        <v>4</v>
      </c>
      <c r="D111" s="121" t="s">
        <v>383</v>
      </c>
      <c r="E111" s="87" t="s">
        <v>59</v>
      </c>
      <c r="F111" s="113">
        <v>4</v>
      </c>
      <c r="G111" s="109">
        <v>14.45</v>
      </c>
      <c r="H111" s="140">
        <f>TRUNC(G111*(1+$I$11),2)</f>
        <v>18.75</v>
      </c>
      <c r="I111" s="99">
        <f>TRUNC(F111*H111,2)</f>
        <v>75</v>
      </c>
      <c r="J111" s="155"/>
      <c r="K111" s="91"/>
    </row>
    <row r="112" spans="1:11" s="380" customFormat="1" ht="28.5" x14ac:dyDescent="0.2">
      <c r="A112" s="243" t="s">
        <v>677</v>
      </c>
      <c r="B112" s="371">
        <v>89577</v>
      </c>
      <c r="C112" s="371" t="s">
        <v>4</v>
      </c>
      <c r="D112" s="373" t="s">
        <v>600</v>
      </c>
      <c r="E112" s="371" t="s">
        <v>59</v>
      </c>
      <c r="F112" s="385">
        <v>2</v>
      </c>
      <c r="G112" s="386">
        <v>35.81</v>
      </c>
      <c r="H112" s="140">
        <f>TRUNC(G112*(1+$I$11),2)</f>
        <v>46.47</v>
      </c>
      <c r="I112" s="99">
        <f>TRUNC(F112*H112,2)</f>
        <v>92.94</v>
      </c>
      <c r="J112" s="387"/>
      <c r="K112" s="379"/>
    </row>
    <row r="113" spans="1:11" s="92" customFormat="1" ht="28.5" x14ac:dyDescent="0.2">
      <c r="A113" s="243" t="s">
        <v>678</v>
      </c>
      <c r="B113" s="87">
        <v>89446</v>
      </c>
      <c r="C113" s="87" t="s">
        <v>4</v>
      </c>
      <c r="D113" s="121" t="s">
        <v>393</v>
      </c>
      <c r="E113" s="87" t="s">
        <v>63</v>
      </c>
      <c r="F113" s="113">
        <v>6.4</v>
      </c>
      <c r="G113" s="109">
        <v>4.8099999999999996</v>
      </c>
      <c r="H113" s="140">
        <f>TRUNC(G113*(1+$I$11),2)</f>
        <v>6.24</v>
      </c>
      <c r="I113" s="99">
        <f>TRUNC(F113*H113,2)</f>
        <v>39.93</v>
      </c>
      <c r="J113" s="155"/>
      <c r="K113" s="91"/>
    </row>
    <row r="114" spans="1:11" s="92" customFormat="1" ht="28.5" x14ac:dyDescent="0.2">
      <c r="A114" s="243" t="s">
        <v>505</v>
      </c>
      <c r="B114" s="87">
        <v>89449</v>
      </c>
      <c r="C114" s="87" t="s">
        <v>4</v>
      </c>
      <c r="D114" s="121" t="s">
        <v>394</v>
      </c>
      <c r="E114" s="87" t="s">
        <v>63</v>
      </c>
      <c r="F114" s="113">
        <v>6.01</v>
      </c>
      <c r="G114" s="109">
        <v>16.95</v>
      </c>
      <c r="H114" s="140">
        <f t="shared" ref="H114" si="68">TRUNC(G114*(1+$I$11),2)</f>
        <v>21.99</v>
      </c>
      <c r="I114" s="99">
        <f t="shared" ref="I114" si="69">TRUNC(F114*H114,2)</f>
        <v>132.15</v>
      </c>
      <c r="J114" s="155"/>
      <c r="K114" s="91"/>
    </row>
    <row r="115" spans="1:11" s="92" customFormat="1" ht="42.75" x14ac:dyDescent="0.2">
      <c r="A115" s="243" t="s">
        <v>506</v>
      </c>
      <c r="B115" s="87">
        <v>90373</v>
      </c>
      <c r="C115" s="87" t="s">
        <v>4</v>
      </c>
      <c r="D115" s="121" t="s">
        <v>404</v>
      </c>
      <c r="E115" s="87" t="s">
        <v>59</v>
      </c>
      <c r="F115" s="113">
        <v>4</v>
      </c>
      <c r="G115" s="109">
        <v>13.35</v>
      </c>
      <c r="H115" s="140">
        <f>TRUNC(G115*(1+$I$11),2)</f>
        <v>17.32</v>
      </c>
      <c r="I115" s="99">
        <f>TRUNC(F115*H115,2)</f>
        <v>69.28</v>
      </c>
      <c r="J115" s="155"/>
      <c r="K115" s="91"/>
    </row>
    <row r="116" spans="1:11" s="380" customFormat="1" ht="28.5" x14ac:dyDescent="0.2">
      <c r="A116" s="243" t="s">
        <v>507</v>
      </c>
      <c r="B116" s="87">
        <v>94795</v>
      </c>
      <c r="C116" s="87" t="s">
        <v>4</v>
      </c>
      <c r="D116" s="373" t="s">
        <v>601</v>
      </c>
      <c r="E116" s="371" t="s">
        <v>59</v>
      </c>
      <c r="F116" s="385">
        <v>1</v>
      </c>
      <c r="G116" s="386">
        <v>42.63</v>
      </c>
      <c r="H116" s="376">
        <f>TRUNC(G116*(1+$I$11),2)</f>
        <v>55.32</v>
      </c>
      <c r="I116" s="423">
        <f>TRUNC(F116*H116,2)</f>
        <v>55.32</v>
      </c>
      <c r="J116" s="387"/>
      <c r="K116" s="379"/>
    </row>
    <row r="117" spans="1:11" s="92" customFormat="1" ht="28.5" x14ac:dyDescent="0.2">
      <c r="A117" s="243" t="s">
        <v>679</v>
      </c>
      <c r="B117" s="87">
        <v>90443</v>
      </c>
      <c r="C117" s="87" t="s">
        <v>4</v>
      </c>
      <c r="D117" s="121" t="s">
        <v>313</v>
      </c>
      <c r="E117" s="87" t="s">
        <v>63</v>
      </c>
      <c r="F117" s="113">
        <v>5</v>
      </c>
      <c r="G117" s="109">
        <v>10.07</v>
      </c>
      <c r="H117" s="140">
        <f t="shared" ref="H117" si="70">TRUNC(G117*(1+$I$11),2)</f>
        <v>13.06</v>
      </c>
      <c r="I117" s="99">
        <f t="shared" ref="I117" si="71">TRUNC(F117*H117,2)</f>
        <v>65.3</v>
      </c>
      <c r="J117" s="155"/>
      <c r="K117" s="91"/>
    </row>
    <row r="118" spans="1:11" s="92" customFormat="1" x14ac:dyDescent="0.2">
      <c r="A118" s="454" t="s">
        <v>559</v>
      </c>
      <c r="B118" s="455"/>
      <c r="C118" s="455"/>
      <c r="D118" s="455"/>
      <c r="E118" s="455"/>
      <c r="F118" s="455"/>
      <c r="G118" s="476"/>
      <c r="H118" s="455"/>
      <c r="I118" s="455"/>
      <c r="J118" s="155"/>
      <c r="K118" s="91"/>
    </row>
    <row r="119" spans="1:11" s="380" customFormat="1" ht="57" x14ac:dyDescent="0.2">
      <c r="A119" s="243" t="s">
        <v>508</v>
      </c>
      <c r="B119" s="371">
        <v>94706</v>
      </c>
      <c r="C119" s="371" t="s">
        <v>4</v>
      </c>
      <c r="D119" s="373" t="s">
        <v>602</v>
      </c>
      <c r="E119" s="371" t="s">
        <v>59</v>
      </c>
      <c r="F119" s="385">
        <v>2</v>
      </c>
      <c r="G119" s="386">
        <v>41.48</v>
      </c>
      <c r="H119" s="376">
        <f t="shared" ref="H119" si="72">TRUNC(G119*(1+$I$11),2)</f>
        <v>53.83</v>
      </c>
      <c r="I119" s="423">
        <f t="shared" ref="I119" si="73">TRUNC(F119*H119,2)</f>
        <v>107.66</v>
      </c>
      <c r="J119" s="387"/>
      <c r="K119" s="379"/>
    </row>
    <row r="120" spans="1:11" s="92" customFormat="1" ht="28.5" x14ac:dyDescent="0.2">
      <c r="A120" s="424" t="s">
        <v>509</v>
      </c>
      <c r="B120" s="87">
        <v>89501</v>
      </c>
      <c r="C120" s="87" t="s">
        <v>4</v>
      </c>
      <c r="D120" s="121" t="s">
        <v>397</v>
      </c>
      <c r="E120" s="87" t="s">
        <v>59</v>
      </c>
      <c r="F120" s="113">
        <v>1</v>
      </c>
      <c r="G120" s="109">
        <v>13.29</v>
      </c>
      <c r="H120" s="140">
        <f t="shared" ref="H120:H123" si="74">TRUNC(G120*(1+$I$11),2)</f>
        <v>17.239999999999998</v>
      </c>
      <c r="I120" s="99">
        <f t="shared" ref="I120:I123" si="75">TRUNC(F120*H120,2)</f>
        <v>17.239999999999998</v>
      </c>
      <c r="J120" s="155"/>
      <c r="K120" s="91"/>
    </row>
    <row r="121" spans="1:11" s="92" customFormat="1" ht="28.5" x14ac:dyDescent="0.2">
      <c r="A121" s="243" t="s">
        <v>510</v>
      </c>
      <c r="B121" s="87">
        <v>89625</v>
      </c>
      <c r="C121" s="87" t="s">
        <v>4</v>
      </c>
      <c r="D121" s="121" t="s">
        <v>399</v>
      </c>
      <c r="E121" s="87" t="s">
        <v>59</v>
      </c>
      <c r="F121" s="113">
        <v>1</v>
      </c>
      <c r="G121" s="109">
        <v>21.04</v>
      </c>
      <c r="H121" s="140">
        <f t="shared" si="74"/>
        <v>27.3</v>
      </c>
      <c r="I121" s="99">
        <f t="shared" si="75"/>
        <v>27.3</v>
      </c>
      <c r="J121" s="155"/>
      <c r="K121" s="91"/>
    </row>
    <row r="122" spans="1:11" s="380" customFormat="1" ht="28.5" x14ac:dyDescent="0.2">
      <c r="A122" s="424" t="s">
        <v>511</v>
      </c>
      <c r="B122" s="371">
        <v>103039</v>
      </c>
      <c r="C122" s="371" t="s">
        <v>4</v>
      </c>
      <c r="D122" s="373" t="s">
        <v>603</v>
      </c>
      <c r="E122" s="371" t="s">
        <v>59</v>
      </c>
      <c r="F122" s="385">
        <v>1</v>
      </c>
      <c r="G122" s="386">
        <v>49.78</v>
      </c>
      <c r="H122" s="376">
        <f t="shared" si="74"/>
        <v>64.599999999999994</v>
      </c>
      <c r="I122" s="423">
        <f t="shared" si="75"/>
        <v>64.599999999999994</v>
      </c>
      <c r="J122" s="387"/>
      <c r="K122" s="379"/>
    </row>
    <row r="123" spans="1:11" s="380" customFormat="1" ht="43.5" thickBot="1" x14ac:dyDescent="0.25">
      <c r="A123" s="243" t="s">
        <v>736</v>
      </c>
      <c r="B123" s="371">
        <v>89596</v>
      </c>
      <c r="C123" s="371" t="s">
        <v>4</v>
      </c>
      <c r="D123" s="373" t="s">
        <v>604</v>
      </c>
      <c r="E123" s="371" t="s">
        <v>59</v>
      </c>
      <c r="F123" s="385">
        <v>1</v>
      </c>
      <c r="G123" s="386">
        <v>10.71</v>
      </c>
      <c r="H123" s="376">
        <f t="shared" si="74"/>
        <v>13.9</v>
      </c>
      <c r="I123" s="423">
        <f t="shared" si="75"/>
        <v>13.9</v>
      </c>
      <c r="J123" s="387"/>
      <c r="K123" s="379"/>
    </row>
    <row r="124" spans="1:11" s="92" customFormat="1" x14ac:dyDescent="0.2">
      <c r="A124" s="93"/>
      <c r="B124" s="94"/>
      <c r="C124" s="94"/>
      <c r="D124" s="126"/>
      <c r="E124" s="94"/>
      <c r="F124" s="94"/>
      <c r="G124" s="477"/>
      <c r="H124" s="94"/>
      <c r="I124" s="95"/>
      <c r="J124" s="155"/>
      <c r="K124" s="91"/>
    </row>
    <row r="125" spans="1:11" s="92" customFormat="1" x14ac:dyDescent="0.2">
      <c r="A125" s="42" t="s">
        <v>153</v>
      </c>
      <c r="B125" s="96"/>
      <c r="C125" s="105"/>
      <c r="D125" s="125" t="s">
        <v>314</v>
      </c>
      <c r="E125" s="107"/>
      <c r="F125" s="112"/>
      <c r="G125" s="473"/>
      <c r="H125" s="288" t="s">
        <v>1</v>
      </c>
      <c r="I125" s="289">
        <f>SUBTOTAL(9,I126:I140)</f>
        <v>2052.33</v>
      </c>
      <c r="J125" s="155"/>
      <c r="K125" s="91"/>
    </row>
    <row r="126" spans="1:11" s="380" customFormat="1" ht="42.75" x14ac:dyDescent="0.2">
      <c r="A126" s="424" t="s">
        <v>154</v>
      </c>
      <c r="B126" s="371">
        <v>97901</v>
      </c>
      <c r="C126" s="371" t="s">
        <v>4</v>
      </c>
      <c r="D126" s="373" t="s">
        <v>605</v>
      </c>
      <c r="E126" s="371" t="s">
        <v>59</v>
      </c>
      <c r="F126" s="385">
        <v>1</v>
      </c>
      <c r="G126" s="386">
        <v>275.38</v>
      </c>
      <c r="H126" s="376">
        <f t="shared" ref="H126:H140" si="76">TRUNC(G126*(1+$I$11),2)</f>
        <v>357.41</v>
      </c>
      <c r="I126" s="423">
        <f>TRUNC(F126*H126,2)</f>
        <v>357.41</v>
      </c>
      <c r="J126" s="387"/>
      <c r="K126" s="379"/>
    </row>
    <row r="127" spans="1:11" s="380" customFormat="1" ht="57" x14ac:dyDescent="0.2">
      <c r="A127" s="424" t="s">
        <v>512</v>
      </c>
      <c r="B127" s="371">
        <v>89707</v>
      </c>
      <c r="C127" s="371" t="s">
        <v>4</v>
      </c>
      <c r="D127" s="373" t="s">
        <v>606</v>
      </c>
      <c r="E127" s="371" t="s">
        <v>59</v>
      </c>
      <c r="F127" s="385">
        <v>2</v>
      </c>
      <c r="G127" s="375">
        <v>36.46</v>
      </c>
      <c r="H127" s="376">
        <f t="shared" si="76"/>
        <v>47.32</v>
      </c>
      <c r="I127" s="423">
        <f t="shared" ref="I127:I140" si="77">TRUNC(F127*H127,2)</f>
        <v>94.64</v>
      </c>
      <c r="J127" s="378"/>
      <c r="K127" s="379"/>
    </row>
    <row r="128" spans="1:11" s="92" customFormat="1" ht="57" x14ac:dyDescent="0.2">
      <c r="A128" s="243" t="s">
        <v>513</v>
      </c>
      <c r="B128" s="87">
        <v>89728</v>
      </c>
      <c r="C128" s="87" t="s">
        <v>4</v>
      </c>
      <c r="D128" s="121" t="s">
        <v>333</v>
      </c>
      <c r="E128" s="87" t="s">
        <v>59</v>
      </c>
      <c r="F128" s="113">
        <v>6</v>
      </c>
      <c r="G128" s="109">
        <v>11.07</v>
      </c>
      <c r="H128" s="140">
        <f>TRUNC(G128*(1+$I$11),2)</f>
        <v>14.36</v>
      </c>
      <c r="I128" s="99">
        <f>TRUNC(F128*H128,2)</f>
        <v>86.16</v>
      </c>
      <c r="J128" s="155"/>
      <c r="K128" s="91"/>
    </row>
    <row r="129" spans="1:11" s="92" customFormat="1" ht="42.75" x14ac:dyDescent="0.2">
      <c r="A129" s="424" t="s">
        <v>514</v>
      </c>
      <c r="B129" s="87">
        <v>89726</v>
      </c>
      <c r="C129" s="87" t="s">
        <v>4</v>
      </c>
      <c r="D129" s="121" t="s">
        <v>400</v>
      </c>
      <c r="E129" s="87" t="s">
        <v>59</v>
      </c>
      <c r="F129" s="113">
        <v>2</v>
      </c>
      <c r="G129" s="109">
        <v>7.02</v>
      </c>
      <c r="H129" s="140">
        <f t="shared" ref="H129:H131" si="78">TRUNC(G129*(1+$I$11),2)</f>
        <v>9.11</v>
      </c>
      <c r="I129" s="99">
        <f t="shared" ref="I129:I131" si="79">TRUNC(F129*H129,2)</f>
        <v>18.22</v>
      </c>
      <c r="J129" s="155"/>
      <c r="K129" s="91"/>
    </row>
    <row r="130" spans="1:11" s="92" customFormat="1" ht="42.75" x14ac:dyDescent="0.2">
      <c r="A130" s="424" t="s">
        <v>515</v>
      </c>
      <c r="B130" s="87">
        <v>89732</v>
      </c>
      <c r="C130" s="87" t="s">
        <v>4</v>
      </c>
      <c r="D130" s="121" t="s">
        <v>401</v>
      </c>
      <c r="E130" s="87" t="s">
        <v>59</v>
      </c>
      <c r="F130" s="113">
        <v>2</v>
      </c>
      <c r="G130" s="109">
        <v>11.36</v>
      </c>
      <c r="H130" s="140">
        <f t="shared" si="78"/>
        <v>14.74</v>
      </c>
      <c r="I130" s="99">
        <f t="shared" si="79"/>
        <v>29.48</v>
      </c>
      <c r="J130" s="155"/>
      <c r="K130" s="91"/>
    </row>
    <row r="131" spans="1:11" s="380" customFormat="1" ht="42.75" x14ac:dyDescent="0.2">
      <c r="A131" s="243" t="s">
        <v>516</v>
      </c>
      <c r="B131" s="371">
        <v>89746</v>
      </c>
      <c r="C131" s="87" t="s">
        <v>4</v>
      </c>
      <c r="D131" s="373" t="s">
        <v>561</v>
      </c>
      <c r="E131" s="371" t="s">
        <v>59</v>
      </c>
      <c r="F131" s="385">
        <v>1</v>
      </c>
      <c r="G131" s="386">
        <v>25.64</v>
      </c>
      <c r="H131" s="376">
        <f t="shared" si="78"/>
        <v>33.270000000000003</v>
      </c>
      <c r="I131" s="423">
        <f t="shared" si="79"/>
        <v>33.270000000000003</v>
      </c>
      <c r="J131" s="387"/>
      <c r="K131" s="379"/>
    </row>
    <row r="132" spans="1:11" s="92" customFormat="1" ht="42.75" x14ac:dyDescent="0.2">
      <c r="A132" s="424" t="s">
        <v>680</v>
      </c>
      <c r="B132" s="87">
        <v>89744</v>
      </c>
      <c r="C132" s="87" t="s">
        <v>4</v>
      </c>
      <c r="D132" s="121" t="s">
        <v>318</v>
      </c>
      <c r="E132" s="87" t="s">
        <v>59</v>
      </c>
      <c r="F132" s="113">
        <v>2</v>
      </c>
      <c r="G132" s="109">
        <v>25.71</v>
      </c>
      <c r="H132" s="140">
        <f>TRUNC(G132*(1+$I$11),2)</f>
        <v>33.36</v>
      </c>
      <c r="I132" s="99">
        <f>TRUNC(F132*H132,2)</f>
        <v>66.72</v>
      </c>
      <c r="J132" s="155"/>
      <c r="K132" s="91"/>
    </row>
    <row r="133" spans="1:11" s="380" customFormat="1" ht="42.75" x14ac:dyDescent="0.2">
      <c r="A133" s="424" t="s">
        <v>681</v>
      </c>
      <c r="B133" s="371">
        <v>89801</v>
      </c>
      <c r="C133" s="371" t="s">
        <v>4</v>
      </c>
      <c r="D133" s="373" t="s">
        <v>607</v>
      </c>
      <c r="E133" s="371" t="s">
        <v>59</v>
      </c>
      <c r="F133" s="385">
        <v>6</v>
      </c>
      <c r="G133" s="386">
        <v>7.92</v>
      </c>
      <c r="H133" s="376">
        <f>TRUNC(G133*(1+$I$11),2)</f>
        <v>10.27</v>
      </c>
      <c r="I133" s="423">
        <f>TRUNC(F133*H133,2)</f>
        <v>61.62</v>
      </c>
      <c r="J133" s="387"/>
      <c r="K133" s="379"/>
    </row>
    <row r="134" spans="1:11" s="92" customFormat="1" ht="57" x14ac:dyDescent="0.2">
      <c r="A134" s="243" t="s">
        <v>682</v>
      </c>
      <c r="B134" s="370"/>
      <c r="C134" s="371" t="s">
        <v>135</v>
      </c>
      <c r="D134" s="121" t="s">
        <v>427</v>
      </c>
      <c r="E134" s="87" t="s">
        <v>59</v>
      </c>
      <c r="F134" s="113">
        <v>2</v>
      </c>
      <c r="G134" s="89">
        <f>'CPU GERAL'!J140</f>
        <v>42.669999999999995</v>
      </c>
      <c r="H134" s="140">
        <f>TRUNC(G134*(1+$I$11),2)</f>
        <v>55.38</v>
      </c>
      <c r="I134" s="99">
        <f>TRUNC(F134*H134,2)</f>
        <v>110.76</v>
      </c>
      <c r="J134" s="155"/>
      <c r="K134" s="91"/>
    </row>
    <row r="135" spans="1:11" s="92" customFormat="1" ht="57" x14ac:dyDescent="0.2">
      <c r="A135" s="424" t="s">
        <v>683</v>
      </c>
      <c r="B135" s="87">
        <v>89797</v>
      </c>
      <c r="C135" s="87" t="s">
        <v>4</v>
      </c>
      <c r="D135" s="121" t="s">
        <v>403</v>
      </c>
      <c r="E135" s="87" t="s">
        <v>59</v>
      </c>
      <c r="F135" s="113">
        <v>1</v>
      </c>
      <c r="G135" s="109">
        <v>51.46</v>
      </c>
      <c r="H135" s="140">
        <f t="shared" ref="H135" si="80">TRUNC(G135*(1+$I$11),2)</f>
        <v>66.78</v>
      </c>
      <c r="I135" s="99">
        <f t="shared" ref="I135" si="81">TRUNC(F135*H135,2)</f>
        <v>66.78</v>
      </c>
      <c r="J135" s="155"/>
      <c r="K135" s="91"/>
    </row>
    <row r="136" spans="1:11" s="380" customFormat="1" ht="42.75" x14ac:dyDescent="0.2">
      <c r="A136" s="424" t="s">
        <v>684</v>
      </c>
      <c r="B136" s="371">
        <v>89783</v>
      </c>
      <c r="C136" s="371" t="s">
        <v>4</v>
      </c>
      <c r="D136" s="373" t="s">
        <v>562</v>
      </c>
      <c r="E136" s="371" t="s">
        <v>59</v>
      </c>
      <c r="F136" s="385">
        <v>1</v>
      </c>
      <c r="G136" s="386">
        <v>12.17</v>
      </c>
      <c r="H136" s="376">
        <f t="shared" ref="H136" si="82">TRUNC(G136*(1+$I$11),2)</f>
        <v>15.79</v>
      </c>
      <c r="I136" s="423">
        <f t="shared" ref="I136" si="83">TRUNC(F136*H136,2)</f>
        <v>15.79</v>
      </c>
      <c r="J136" s="387"/>
      <c r="K136" s="379"/>
    </row>
    <row r="137" spans="1:11" s="92" customFormat="1" ht="42.75" x14ac:dyDescent="0.2">
      <c r="A137" s="243" t="s">
        <v>517</v>
      </c>
      <c r="B137" s="87">
        <v>89714</v>
      </c>
      <c r="C137" s="87" t="s">
        <v>4</v>
      </c>
      <c r="D137" s="121" t="s">
        <v>315</v>
      </c>
      <c r="E137" s="87" t="s">
        <v>63</v>
      </c>
      <c r="F137" s="113">
        <v>6</v>
      </c>
      <c r="G137" s="109">
        <v>54.44</v>
      </c>
      <c r="H137" s="140">
        <f t="shared" ref="H137" si="84">TRUNC(G137*(1+$I$11),2)</f>
        <v>70.650000000000006</v>
      </c>
      <c r="I137" s="99">
        <f t="shared" ref="I137" si="85">TRUNC(F137*H137,2)</f>
        <v>423.9</v>
      </c>
      <c r="J137" s="155"/>
      <c r="K137" s="91"/>
    </row>
    <row r="138" spans="1:11" s="92" customFormat="1" ht="42.75" x14ac:dyDescent="0.2">
      <c r="A138" s="424" t="s">
        <v>518</v>
      </c>
      <c r="B138" s="87">
        <v>89711</v>
      </c>
      <c r="C138" s="87" t="s">
        <v>4</v>
      </c>
      <c r="D138" s="121" t="s">
        <v>317</v>
      </c>
      <c r="E138" s="87" t="s">
        <v>63</v>
      </c>
      <c r="F138" s="113">
        <v>5.8</v>
      </c>
      <c r="G138" s="109">
        <v>17.98</v>
      </c>
      <c r="H138" s="140">
        <f t="shared" si="76"/>
        <v>23.33</v>
      </c>
      <c r="I138" s="99">
        <f t="shared" si="77"/>
        <v>135.31</v>
      </c>
      <c r="J138" s="155"/>
      <c r="K138" s="91"/>
    </row>
    <row r="139" spans="1:11" s="92" customFormat="1" ht="42.75" x14ac:dyDescent="0.2">
      <c r="A139" s="424" t="s">
        <v>519</v>
      </c>
      <c r="B139" s="87">
        <v>89712</v>
      </c>
      <c r="C139" s="87" t="s">
        <v>4</v>
      </c>
      <c r="D139" s="121" t="s">
        <v>316</v>
      </c>
      <c r="E139" s="87" t="s">
        <v>63</v>
      </c>
      <c r="F139" s="113">
        <f>1.64+12</f>
        <v>13.64</v>
      </c>
      <c r="G139" s="109">
        <v>28.02</v>
      </c>
      <c r="H139" s="140">
        <f t="shared" ref="H139" si="86">TRUNC(G139*(1+$I$11),2)</f>
        <v>36.36</v>
      </c>
      <c r="I139" s="99">
        <f t="shared" ref="I139" si="87">TRUNC(F139*H139,2)</f>
        <v>495.95</v>
      </c>
      <c r="J139" s="155"/>
      <c r="K139" s="91"/>
    </row>
    <row r="140" spans="1:11" s="92" customFormat="1" ht="42.75" x14ac:dyDescent="0.2">
      <c r="A140" s="243" t="s">
        <v>520</v>
      </c>
      <c r="B140" s="87">
        <v>89784</v>
      </c>
      <c r="C140" s="87" t="s">
        <v>4</v>
      </c>
      <c r="D140" s="121" t="s">
        <v>402</v>
      </c>
      <c r="E140" s="87" t="s">
        <v>59</v>
      </c>
      <c r="F140" s="113">
        <v>2</v>
      </c>
      <c r="G140" s="109">
        <v>21.7</v>
      </c>
      <c r="H140" s="140">
        <f t="shared" si="76"/>
        <v>28.16</v>
      </c>
      <c r="I140" s="99">
        <f t="shared" si="77"/>
        <v>56.32</v>
      </c>
      <c r="J140" s="155"/>
      <c r="K140" s="91"/>
    </row>
    <row r="141" spans="1:11" s="92" customFormat="1" x14ac:dyDescent="0.2">
      <c r="A141" s="137"/>
      <c r="B141" s="138"/>
      <c r="C141" s="138"/>
      <c r="D141" s="139"/>
      <c r="E141" s="138"/>
      <c r="F141" s="138"/>
      <c r="G141" s="472"/>
      <c r="H141" s="138"/>
      <c r="I141" s="290"/>
      <c r="J141" s="155"/>
      <c r="K141" s="91"/>
    </row>
    <row r="142" spans="1:11" s="92" customFormat="1" x14ac:dyDescent="0.2">
      <c r="A142" s="42" t="s">
        <v>155</v>
      </c>
      <c r="B142" s="96"/>
      <c r="C142" s="105"/>
      <c r="D142" s="125" t="s">
        <v>321</v>
      </c>
      <c r="E142" s="107"/>
      <c r="F142" s="112"/>
      <c r="G142" s="473"/>
      <c r="H142" s="288" t="s">
        <v>1</v>
      </c>
      <c r="I142" s="289">
        <f>SUBTOTAL(9,I143:I145)</f>
        <v>2237.2600000000002</v>
      </c>
      <c r="J142" s="155"/>
      <c r="K142" s="91"/>
    </row>
    <row r="143" spans="1:11" s="92" customFormat="1" ht="42.75" x14ac:dyDescent="0.2">
      <c r="A143" s="424" t="s">
        <v>156</v>
      </c>
      <c r="B143" s="371">
        <v>99250</v>
      </c>
      <c r="C143" s="87" t="s">
        <v>4</v>
      </c>
      <c r="D143" s="121" t="s">
        <v>608</v>
      </c>
      <c r="E143" s="87" t="s">
        <v>59</v>
      </c>
      <c r="F143" s="113">
        <v>1</v>
      </c>
      <c r="G143" s="89">
        <v>169.72</v>
      </c>
      <c r="H143" s="140">
        <f>TRUNC(G143*(1+$I$11),2)</f>
        <v>220.27</v>
      </c>
      <c r="I143" s="99">
        <f>TRUNC(F143*H143,2)</f>
        <v>220.27</v>
      </c>
      <c r="J143" s="155"/>
      <c r="K143" s="91"/>
    </row>
    <row r="144" spans="1:11" s="92" customFormat="1" ht="42.75" x14ac:dyDescent="0.2">
      <c r="A144" s="424" t="s">
        <v>445</v>
      </c>
      <c r="B144" s="371">
        <v>89576</v>
      </c>
      <c r="C144" s="87" t="s">
        <v>4</v>
      </c>
      <c r="D144" s="121" t="s">
        <v>395</v>
      </c>
      <c r="E144" s="87" t="s">
        <v>63</v>
      </c>
      <c r="F144" s="113">
        <v>42.3</v>
      </c>
      <c r="G144" s="109">
        <v>29.9</v>
      </c>
      <c r="H144" s="140">
        <f>TRUNC(G144*(1+$I$11),2)</f>
        <v>38.799999999999997</v>
      </c>
      <c r="I144" s="99">
        <f>TRUNC(F144*H144,2)</f>
        <v>1641.24</v>
      </c>
      <c r="J144" s="155"/>
      <c r="K144" s="91"/>
    </row>
    <row r="145" spans="1:11" s="92" customFormat="1" ht="42.75" x14ac:dyDescent="0.2">
      <c r="A145" s="243" t="s">
        <v>685</v>
      </c>
      <c r="B145" s="87">
        <v>89581</v>
      </c>
      <c r="C145" s="87" t="s">
        <v>4</v>
      </c>
      <c r="D145" s="121" t="s">
        <v>398</v>
      </c>
      <c r="E145" s="87" t="s">
        <v>59</v>
      </c>
      <c r="F145" s="113">
        <v>9</v>
      </c>
      <c r="G145" s="109">
        <v>32.17</v>
      </c>
      <c r="H145" s="140">
        <f>TRUNC(G145*(1+$I$11),2)</f>
        <v>41.75</v>
      </c>
      <c r="I145" s="99">
        <f>TRUNC(F145*H145,2)</f>
        <v>375.75</v>
      </c>
      <c r="J145" s="155"/>
      <c r="K145" s="91"/>
    </row>
    <row r="146" spans="1:11" s="92" customFormat="1" ht="8.25" customHeight="1" x14ac:dyDescent="0.2">
      <c r="A146" s="137"/>
      <c r="B146" s="138"/>
      <c r="C146" s="138"/>
      <c r="D146" s="139"/>
      <c r="E146" s="138"/>
      <c r="F146" s="138"/>
      <c r="G146" s="472"/>
      <c r="H146" s="138"/>
      <c r="I146" s="290"/>
      <c r="J146" s="155"/>
      <c r="K146" s="91"/>
    </row>
    <row r="147" spans="1:11" s="92" customFormat="1" x14ac:dyDescent="0.2">
      <c r="A147" s="42" t="s">
        <v>203</v>
      </c>
      <c r="B147" s="96"/>
      <c r="C147" s="105"/>
      <c r="D147" s="125" t="s">
        <v>323</v>
      </c>
      <c r="E147" s="107"/>
      <c r="F147" s="112"/>
      <c r="G147" s="473"/>
      <c r="H147" s="288" t="s">
        <v>1</v>
      </c>
      <c r="I147" s="289">
        <f>SUBTOTAL(9,I148:I150)</f>
        <v>3640.32</v>
      </c>
      <c r="J147" s="245"/>
      <c r="K147" s="91"/>
    </row>
    <row r="148" spans="1:11" s="92" customFormat="1" ht="28.5" x14ac:dyDescent="0.2">
      <c r="A148" s="43" t="s">
        <v>204</v>
      </c>
      <c r="B148" s="371">
        <v>100872</v>
      </c>
      <c r="C148" s="87" t="s">
        <v>4</v>
      </c>
      <c r="D148" s="121" t="s">
        <v>609</v>
      </c>
      <c r="E148" s="87" t="s">
        <v>59</v>
      </c>
      <c r="F148" s="110">
        <v>4</v>
      </c>
      <c r="G148" s="89">
        <v>296.13</v>
      </c>
      <c r="H148" s="140">
        <f t="shared" ref="H148:H150" si="88">TRUNC(G148*(1+$I$11),2)</f>
        <v>384.34</v>
      </c>
      <c r="I148" s="104">
        <f t="shared" ref="I148:I150" si="89">TRUNC(F148*H148,2)</f>
        <v>1537.36</v>
      </c>
      <c r="J148" s="245"/>
      <c r="K148" s="91"/>
    </row>
    <row r="149" spans="1:11" s="92" customFormat="1" ht="28.5" x14ac:dyDescent="0.2">
      <c r="A149" s="43" t="s">
        <v>205</v>
      </c>
      <c r="B149" s="371">
        <v>100871</v>
      </c>
      <c r="C149" s="87" t="s">
        <v>4</v>
      </c>
      <c r="D149" s="121" t="s">
        <v>610</v>
      </c>
      <c r="E149" s="87" t="s">
        <v>59</v>
      </c>
      <c r="F149" s="110">
        <v>2</v>
      </c>
      <c r="G149" s="89">
        <v>283.37</v>
      </c>
      <c r="H149" s="140">
        <f t="shared" si="88"/>
        <v>367.78</v>
      </c>
      <c r="I149" s="104">
        <f t="shared" si="89"/>
        <v>735.56</v>
      </c>
      <c r="J149" s="245"/>
      <c r="K149" s="91"/>
    </row>
    <row r="150" spans="1:11" s="92" customFormat="1" ht="42.75" x14ac:dyDescent="0.2">
      <c r="A150" s="43" t="s">
        <v>686</v>
      </c>
      <c r="B150" s="371">
        <v>100870</v>
      </c>
      <c r="C150" s="87" t="s">
        <v>4</v>
      </c>
      <c r="D150" s="121" t="s">
        <v>611</v>
      </c>
      <c r="E150" s="87" t="s">
        <v>59</v>
      </c>
      <c r="F150" s="110">
        <v>4</v>
      </c>
      <c r="G150" s="89">
        <v>263.39</v>
      </c>
      <c r="H150" s="140">
        <f t="shared" si="88"/>
        <v>341.85</v>
      </c>
      <c r="I150" s="104">
        <f t="shared" si="89"/>
        <v>1367.4</v>
      </c>
      <c r="J150" s="245"/>
      <c r="K150" s="91"/>
    </row>
    <row r="151" spans="1:11" s="92" customFormat="1" ht="9.75" customHeight="1" x14ac:dyDescent="0.2">
      <c r="A151" s="137"/>
      <c r="B151" s="138"/>
      <c r="C151" s="138"/>
      <c r="D151" s="139"/>
      <c r="E151" s="138"/>
      <c r="F151" s="138"/>
      <c r="G151" s="472"/>
      <c r="H151" s="138"/>
      <c r="I151" s="290"/>
      <c r="J151" s="245"/>
      <c r="K151" s="91"/>
    </row>
    <row r="152" spans="1:11" s="92" customFormat="1" x14ac:dyDescent="0.2">
      <c r="A152" s="42" t="s">
        <v>206</v>
      </c>
      <c r="B152" s="96"/>
      <c r="C152" s="105"/>
      <c r="D152" s="125" t="s">
        <v>555</v>
      </c>
      <c r="E152" s="107"/>
      <c r="F152" s="112"/>
      <c r="G152" s="473"/>
      <c r="H152" s="288" t="s">
        <v>1</v>
      </c>
      <c r="I152" s="289">
        <f>SUM(I153:I164)</f>
        <v>2742.81</v>
      </c>
      <c r="J152" s="245"/>
      <c r="K152" s="91"/>
    </row>
    <row r="153" spans="1:11" s="92" customFormat="1" ht="28.5" x14ac:dyDescent="0.2">
      <c r="A153" s="243" t="s">
        <v>207</v>
      </c>
      <c r="B153" s="87">
        <v>86913</v>
      </c>
      <c r="C153" s="87" t="s">
        <v>4</v>
      </c>
      <c r="D153" s="121" t="s">
        <v>560</v>
      </c>
      <c r="E153" s="87" t="s">
        <v>59</v>
      </c>
      <c r="F153" s="113">
        <v>1</v>
      </c>
      <c r="G153" s="109">
        <v>47.44</v>
      </c>
      <c r="H153" s="140">
        <f>TRUNC(G153*(1+$I$11),2)</f>
        <v>61.57</v>
      </c>
      <c r="I153" s="99">
        <f>TRUNC(F153*H153,2)</f>
        <v>61.57</v>
      </c>
      <c r="J153" s="245"/>
      <c r="K153" s="91"/>
    </row>
    <row r="154" spans="1:11" s="92" customFormat="1" ht="28.5" x14ac:dyDescent="0.2">
      <c r="A154" s="243" t="s">
        <v>687</v>
      </c>
      <c r="B154" s="87">
        <v>86906</v>
      </c>
      <c r="C154" s="87" t="s">
        <v>4</v>
      </c>
      <c r="D154" s="121" t="s">
        <v>311</v>
      </c>
      <c r="E154" s="87" t="s">
        <v>59</v>
      </c>
      <c r="F154" s="113">
        <v>2</v>
      </c>
      <c r="G154" s="109">
        <v>65.08</v>
      </c>
      <c r="H154" s="140">
        <f>TRUNC(G154*(1+$I$11),2)</f>
        <v>84.46</v>
      </c>
      <c r="I154" s="99">
        <f>TRUNC(F154*H154,2)</f>
        <v>168.92</v>
      </c>
      <c r="J154" s="245"/>
      <c r="K154" s="91"/>
    </row>
    <row r="155" spans="1:11" s="380" customFormat="1" ht="42.75" x14ac:dyDescent="0.2">
      <c r="A155" s="243" t="s">
        <v>688</v>
      </c>
      <c r="B155" s="371"/>
      <c r="C155" s="371" t="s">
        <v>135</v>
      </c>
      <c r="D155" s="373" t="str">
        <f>'CPU GERAL'!D151</f>
        <v>LAVATÓRIO DE CANTO, EM LOUÇA BRANCA SUSPENSO, 40 X 30CM OU EQUIVALENTE, PADRÃO POPULAR - FORNECIMENTO E INSTALAÇÃO. AF_01/2020 (REF. SINAPI 86904 – 01/2020)</v>
      </c>
      <c r="E155" s="371" t="s">
        <v>59</v>
      </c>
      <c r="F155" s="385">
        <v>2</v>
      </c>
      <c r="G155" s="386">
        <f>'CPU GERAL'!J151</f>
        <v>186.39</v>
      </c>
      <c r="H155" s="376">
        <f>TRUNC(G155*(1+$I$11),2)</f>
        <v>241.91</v>
      </c>
      <c r="I155" s="423">
        <f>TRUNC(F155*H155,2)</f>
        <v>483.82</v>
      </c>
      <c r="J155" s="434"/>
      <c r="K155" s="379"/>
    </row>
    <row r="156" spans="1:11" s="92" customFormat="1" ht="28.5" x14ac:dyDescent="0.2">
      <c r="A156" s="243" t="s">
        <v>689</v>
      </c>
      <c r="B156" s="371">
        <v>100849</v>
      </c>
      <c r="C156" s="87" t="s">
        <v>4</v>
      </c>
      <c r="D156" s="121" t="s">
        <v>618</v>
      </c>
      <c r="E156" s="87" t="s">
        <v>59</v>
      </c>
      <c r="F156" s="113">
        <v>2</v>
      </c>
      <c r="G156" s="89">
        <v>47.93</v>
      </c>
      <c r="H156" s="140">
        <f>TRUNC(G156*(1+$I$11),2)</f>
        <v>62.2</v>
      </c>
      <c r="I156" s="99">
        <f>TRUNC(F156*H156,2)</f>
        <v>124.4</v>
      </c>
      <c r="J156" s="245"/>
      <c r="K156" s="91"/>
    </row>
    <row r="157" spans="1:11" s="92" customFormat="1" ht="57" x14ac:dyDescent="0.2">
      <c r="A157" s="243" t="s">
        <v>690</v>
      </c>
      <c r="B157" s="87">
        <v>95470</v>
      </c>
      <c r="C157" s="87" t="s">
        <v>4</v>
      </c>
      <c r="D157" s="121" t="s">
        <v>405</v>
      </c>
      <c r="E157" s="87" t="s">
        <v>59</v>
      </c>
      <c r="F157" s="113">
        <v>2</v>
      </c>
      <c r="G157" s="109">
        <v>278.42</v>
      </c>
      <c r="H157" s="140">
        <f t="shared" ref="H157" si="90">TRUNC(G157*(1+$I$11),2)</f>
        <v>361.36</v>
      </c>
      <c r="I157" s="99">
        <f t="shared" ref="I157" si="91">TRUNC(F157*H157,2)</f>
        <v>722.72</v>
      </c>
      <c r="J157" s="245"/>
      <c r="K157" s="91"/>
    </row>
    <row r="158" spans="1:11" s="92" customFormat="1" ht="42.75" x14ac:dyDescent="0.2">
      <c r="A158" s="243" t="s">
        <v>691</v>
      </c>
      <c r="B158" s="87">
        <v>89972</v>
      </c>
      <c r="C158" s="87" t="s">
        <v>4</v>
      </c>
      <c r="D158" s="121" t="s">
        <v>406</v>
      </c>
      <c r="E158" s="87" t="s">
        <v>59</v>
      </c>
      <c r="F158" s="113">
        <v>3</v>
      </c>
      <c r="G158" s="109">
        <v>43.35</v>
      </c>
      <c r="H158" s="140">
        <f>TRUNC(G158*(1+$I$11),2)</f>
        <v>56.26</v>
      </c>
      <c r="I158" s="99">
        <f>TRUNC(F158*H158,2)</f>
        <v>168.78</v>
      </c>
      <c r="J158" s="245"/>
      <c r="K158" s="91"/>
    </row>
    <row r="159" spans="1:11" s="92" customFormat="1" ht="71.25" x14ac:dyDescent="0.2">
      <c r="A159" s="243" t="s">
        <v>692</v>
      </c>
      <c r="B159" s="87">
        <v>94794</v>
      </c>
      <c r="C159" s="87" t="s">
        <v>4</v>
      </c>
      <c r="D159" s="121" t="s">
        <v>309</v>
      </c>
      <c r="E159" s="87" t="s">
        <v>59</v>
      </c>
      <c r="F159" s="113">
        <v>2</v>
      </c>
      <c r="G159" s="109">
        <v>132.76</v>
      </c>
      <c r="H159" s="140">
        <f>TRUNC(G159*(1+$I$11),2)</f>
        <v>172.3</v>
      </c>
      <c r="I159" s="99">
        <f>TRUNC(F159*H159,2)</f>
        <v>344.6</v>
      </c>
      <c r="J159" s="245"/>
      <c r="K159" s="91"/>
    </row>
    <row r="160" spans="1:11" s="92" customFormat="1" ht="42.75" x14ac:dyDescent="0.2">
      <c r="A160" s="243" t="s">
        <v>693</v>
      </c>
      <c r="B160" s="87">
        <v>99635</v>
      </c>
      <c r="C160" s="87" t="s">
        <v>4</v>
      </c>
      <c r="D160" s="121" t="s">
        <v>407</v>
      </c>
      <c r="E160" s="87" t="s">
        <v>59</v>
      </c>
      <c r="F160" s="113">
        <v>2</v>
      </c>
      <c r="G160" s="109">
        <v>189.43</v>
      </c>
      <c r="H160" s="140">
        <f>TRUNC(G160*(1+$I$11),2)</f>
        <v>245.86</v>
      </c>
      <c r="I160" s="99">
        <f>TRUNC(F160*H160,2)</f>
        <v>491.72</v>
      </c>
      <c r="J160" s="245"/>
      <c r="K160" s="91"/>
    </row>
    <row r="161" spans="1:11" s="380" customFormat="1" ht="42.75" x14ac:dyDescent="0.2">
      <c r="A161" s="243" t="s">
        <v>694</v>
      </c>
      <c r="B161" s="371"/>
      <c r="C161" s="371" t="s">
        <v>135</v>
      </c>
      <c r="D161" s="373" t="str">
        <f>'CPU GERAL'!D161</f>
        <v>TUBO LIGAÇÃO PVC 1.1/2" PARA VALVULA DE DESCARGA - FORNECIMENTO E INSTALAÇÃO. AF_01/2020 (REF.  SBC 190802 – 06/2021)</v>
      </c>
      <c r="E161" s="371" t="s">
        <v>59</v>
      </c>
      <c r="F161" s="385">
        <v>2</v>
      </c>
      <c r="G161" s="386">
        <f>'CPU GERAL'!J161</f>
        <v>38.67</v>
      </c>
      <c r="H161" s="376">
        <f>TRUNC(G161*(1+$I$11),2)</f>
        <v>50.18</v>
      </c>
      <c r="I161" s="423">
        <f>TRUNC(F161*H161,2)</f>
        <v>100.36</v>
      </c>
      <c r="J161" s="434"/>
      <c r="K161" s="379"/>
    </row>
    <row r="162" spans="1:11" s="92" customFormat="1" ht="28.5" x14ac:dyDescent="0.2">
      <c r="A162" s="243" t="s">
        <v>695</v>
      </c>
      <c r="B162" s="87">
        <v>86884</v>
      </c>
      <c r="C162" s="87" t="s">
        <v>4</v>
      </c>
      <c r="D162" s="121" t="s">
        <v>310</v>
      </c>
      <c r="E162" s="87" t="s">
        <v>59</v>
      </c>
      <c r="F162" s="113">
        <v>2</v>
      </c>
      <c r="G162" s="109">
        <v>8.84</v>
      </c>
      <c r="H162" s="140">
        <f t="shared" ref="H162" si="92">TRUNC(G162*(1+$I$11),2)</f>
        <v>11.47</v>
      </c>
      <c r="I162" s="99">
        <f t="shared" ref="I162" si="93">TRUNC(F162*H162,2)</f>
        <v>22.94</v>
      </c>
      <c r="J162" s="245"/>
      <c r="K162" s="91"/>
    </row>
    <row r="163" spans="1:11" s="92" customFormat="1" ht="28.5" x14ac:dyDescent="0.2">
      <c r="A163" s="243" t="s">
        <v>696</v>
      </c>
      <c r="B163" s="87">
        <v>86883</v>
      </c>
      <c r="C163" s="87" t="s">
        <v>4</v>
      </c>
      <c r="D163" s="121" t="s">
        <v>723</v>
      </c>
      <c r="E163" s="87" t="s">
        <v>59</v>
      </c>
      <c r="F163" s="113">
        <v>2</v>
      </c>
      <c r="G163" s="109">
        <v>13.24</v>
      </c>
      <c r="H163" s="140">
        <f>TRUNC(G163*(1+$I$11),2)</f>
        <v>17.18</v>
      </c>
      <c r="I163" s="99">
        <f>TRUNC(F163*H163,2)</f>
        <v>34.36</v>
      </c>
      <c r="J163" s="245"/>
      <c r="K163" s="91"/>
    </row>
    <row r="164" spans="1:11" s="92" customFormat="1" ht="28.5" x14ac:dyDescent="0.2">
      <c r="A164" s="243" t="s">
        <v>697</v>
      </c>
      <c r="B164" s="87">
        <v>86879</v>
      </c>
      <c r="C164" s="87" t="s">
        <v>4</v>
      </c>
      <c r="D164" s="121" t="s">
        <v>319</v>
      </c>
      <c r="E164" s="87" t="s">
        <v>59</v>
      </c>
      <c r="F164" s="113">
        <v>2</v>
      </c>
      <c r="G164" s="109">
        <v>7.18</v>
      </c>
      <c r="H164" s="140">
        <f>TRUNC(G164*(1+$I$11),2)</f>
        <v>9.31</v>
      </c>
      <c r="I164" s="99">
        <f>TRUNC(F164*H164,2)</f>
        <v>18.62</v>
      </c>
      <c r="J164" s="245"/>
      <c r="K164" s="91"/>
    </row>
    <row r="165" spans="1:11" s="92" customFormat="1" ht="9.75" customHeight="1" x14ac:dyDescent="0.2">
      <c r="A165" s="137"/>
      <c r="B165" s="138"/>
      <c r="C165" s="138"/>
      <c r="D165" s="139"/>
      <c r="E165" s="138"/>
      <c r="F165" s="138"/>
      <c r="G165" s="472"/>
      <c r="H165" s="138"/>
      <c r="I165" s="138"/>
      <c r="J165" s="245"/>
      <c r="K165" s="91"/>
    </row>
    <row r="166" spans="1:11" s="92" customFormat="1" x14ac:dyDescent="0.2">
      <c r="A166" s="42" t="s">
        <v>208</v>
      </c>
      <c r="B166" s="96"/>
      <c r="C166" s="105"/>
      <c r="D166" s="125" t="s">
        <v>381</v>
      </c>
      <c r="E166" s="107"/>
      <c r="F166" s="112"/>
      <c r="G166" s="473"/>
      <c r="H166" s="288" t="s">
        <v>1</v>
      </c>
      <c r="I166" s="289">
        <f>SUBTOTAL(9,I167:I179)</f>
        <v>20283.259999999998</v>
      </c>
      <c r="J166" s="245"/>
      <c r="K166" s="91"/>
    </row>
    <row r="167" spans="1:11" s="92" customFormat="1" ht="28.5" x14ac:dyDescent="0.2">
      <c r="A167" s="43" t="s">
        <v>209</v>
      </c>
      <c r="B167" s="371"/>
      <c r="C167" s="371" t="s">
        <v>135</v>
      </c>
      <c r="D167" s="121" t="str">
        <f>'CPU GERAL'!D169</f>
        <v>PLACA DE SINALIZAÇÃO EM PVC PARA AMBIENTES - (02 PLACAS 8X24 CM) - (REF. CPOS 97.02.210 - 03/2021)</v>
      </c>
      <c r="E167" s="141" t="s">
        <v>23</v>
      </c>
      <c r="F167" s="436">
        <v>3.85E-2</v>
      </c>
      <c r="G167" s="109">
        <f>'CPU GERAL'!J169</f>
        <v>1265.7</v>
      </c>
      <c r="H167" s="140">
        <f t="shared" ref="H167:H173" si="94">TRUNC(G167*(1+$I$11),2)</f>
        <v>1642.75</v>
      </c>
      <c r="I167" s="104">
        <f t="shared" ref="I167:I173" si="95">TRUNC(F167*H167,2)</f>
        <v>63.24</v>
      </c>
      <c r="J167" s="437"/>
      <c r="K167" s="91"/>
    </row>
    <row r="168" spans="1:11" s="92" customFormat="1" ht="28.5" x14ac:dyDescent="0.2">
      <c r="A168" s="43" t="s">
        <v>698</v>
      </c>
      <c r="B168" s="371"/>
      <c r="C168" s="371" t="s">
        <v>135</v>
      </c>
      <c r="D168" s="121" t="s">
        <v>624</v>
      </c>
      <c r="E168" s="141" t="s">
        <v>23</v>
      </c>
      <c r="F168" s="436">
        <v>5.1200000000000002E-2</v>
      </c>
      <c r="G168" s="109">
        <f>'CPU GERAL'!J169</f>
        <v>1265.7</v>
      </c>
      <c r="H168" s="140">
        <f t="shared" ref="H168" si="96">TRUNC(G168*(1+$I$11),2)</f>
        <v>1642.75</v>
      </c>
      <c r="I168" s="104">
        <f t="shared" ref="I168" si="97">TRUNC(F168*H168,2)</f>
        <v>84.1</v>
      </c>
      <c r="J168" s="437"/>
      <c r="K168" s="91"/>
    </row>
    <row r="169" spans="1:11" s="92" customFormat="1" ht="42.75" x14ac:dyDescent="0.2">
      <c r="A169" s="43" t="s">
        <v>699</v>
      </c>
      <c r="B169" s="371"/>
      <c r="C169" s="371" t="s">
        <v>135</v>
      </c>
      <c r="D169" s="121" t="s">
        <v>625</v>
      </c>
      <c r="E169" s="141" t="s">
        <v>23</v>
      </c>
      <c r="F169" s="436">
        <v>5.7599999999999998E-2</v>
      </c>
      <c r="G169" s="109">
        <f>'CPU GERAL'!J169</f>
        <v>1265.7</v>
      </c>
      <c r="H169" s="140">
        <f t="shared" ref="H169" si="98">TRUNC(G169*(1+$I$11),2)</f>
        <v>1642.75</v>
      </c>
      <c r="I169" s="104">
        <f t="shared" ref="I169" si="99">TRUNC(F169*H169,2)</f>
        <v>94.62</v>
      </c>
      <c r="J169" s="437"/>
      <c r="K169" s="91"/>
    </row>
    <row r="170" spans="1:11" s="92" customFormat="1" ht="28.5" x14ac:dyDescent="0.2">
      <c r="A170" s="43" t="s">
        <v>700</v>
      </c>
      <c r="B170" s="371"/>
      <c r="C170" s="371" t="s">
        <v>135</v>
      </c>
      <c r="D170" s="121" t="s">
        <v>626</v>
      </c>
      <c r="E170" s="141" t="s">
        <v>23</v>
      </c>
      <c r="F170" s="436">
        <v>1.35</v>
      </c>
      <c r="G170" s="109">
        <f>'CPU GERAL'!J176</f>
        <v>363.96</v>
      </c>
      <c r="H170" s="140">
        <f t="shared" ref="H170" si="100">TRUNC(G170*(1+$I$11),2)</f>
        <v>472.38</v>
      </c>
      <c r="I170" s="104">
        <f t="shared" ref="I170" si="101">TRUNC(F170*H170,2)</f>
        <v>637.71</v>
      </c>
      <c r="J170" s="245"/>
      <c r="K170" s="91"/>
    </row>
    <row r="171" spans="1:11" s="92" customFormat="1" ht="42.75" x14ac:dyDescent="0.2">
      <c r="A171" s="43" t="s">
        <v>701</v>
      </c>
      <c r="B171" s="371"/>
      <c r="C171" s="371" t="s">
        <v>135</v>
      </c>
      <c r="D171" s="373" t="str">
        <f>'CPU GERAL'!D184</f>
        <v>TOTEM PRINCIPAL  EM ESTRUTURA METÁLICA, COM CECHAMENTO DO TIPO BANDEJA EM CHAPA DE GALVANIZADA, ADESIVADO - (REF. SEDOP 061458 - 09/2021)</v>
      </c>
      <c r="E171" s="141" t="s">
        <v>59</v>
      </c>
      <c r="F171" s="110">
        <v>1</v>
      </c>
      <c r="G171" s="109">
        <f>'CPU GERAL'!J184</f>
        <v>2961.4900000000002</v>
      </c>
      <c r="H171" s="140">
        <f t="shared" ref="H171" si="102">TRUNC(G171*(1+$I$11),2)</f>
        <v>3843.71</v>
      </c>
      <c r="I171" s="104">
        <f t="shared" ref="I171" si="103">TRUNC(F171*H171,2)</f>
        <v>3843.71</v>
      </c>
      <c r="J171" s="245"/>
      <c r="K171" s="91"/>
    </row>
    <row r="172" spans="1:11" s="92" customFormat="1" ht="57" x14ac:dyDescent="0.2">
      <c r="A172" s="43" t="s">
        <v>702</v>
      </c>
      <c r="B172" s="371"/>
      <c r="C172" s="371" t="s">
        <v>135</v>
      </c>
      <c r="D172" s="121" t="str">
        <f>'CPU GERAL'!D194</f>
        <v>TOTEM ESPAÇO MULTIUSO E ESPAÇO COM EQUIPAMENTOS -  EM ESTRUTURA METÁLICA, COM CECHAMENTO DO TIPO BANDEJA EM CHAPA DE GALVANIZADA, ADESIVADO - (REF. SEDOP 061458 - 09/2021)</v>
      </c>
      <c r="E172" s="141" t="s">
        <v>59</v>
      </c>
      <c r="F172" s="110">
        <v>1</v>
      </c>
      <c r="G172" s="109">
        <f>'CPU GERAL'!J194</f>
        <v>1499.0900000000001</v>
      </c>
      <c r="H172" s="140">
        <f t="shared" ref="H172" si="104">TRUNC(G172*(1+$I$11),2)</f>
        <v>1945.66</v>
      </c>
      <c r="I172" s="104">
        <f t="shared" ref="I172" si="105">TRUNC(F172*H172,2)</f>
        <v>1945.66</v>
      </c>
      <c r="J172" s="437"/>
      <c r="K172" s="91"/>
    </row>
    <row r="173" spans="1:11" s="92" customFormat="1" ht="28.5" x14ac:dyDescent="0.2">
      <c r="A173" s="43" t="s">
        <v>703</v>
      </c>
      <c r="B173" s="371"/>
      <c r="C173" s="371" t="s">
        <v>135</v>
      </c>
      <c r="D173" s="121" t="s">
        <v>542</v>
      </c>
      <c r="E173" s="141" t="s">
        <v>59</v>
      </c>
      <c r="F173" s="110">
        <v>1</v>
      </c>
      <c r="G173" s="109">
        <f>'CPU GERAL'!J204</f>
        <v>1019.71</v>
      </c>
      <c r="H173" s="140">
        <f t="shared" si="94"/>
        <v>1323.48</v>
      </c>
      <c r="I173" s="104">
        <f t="shared" si="95"/>
        <v>1323.48</v>
      </c>
      <c r="J173" s="245"/>
      <c r="K173" s="91"/>
    </row>
    <row r="174" spans="1:11" s="92" customFormat="1" ht="42.75" x14ac:dyDescent="0.2">
      <c r="A174" s="43" t="s">
        <v>704</v>
      </c>
      <c r="B174" s="371"/>
      <c r="C174" s="371" t="s">
        <v>135</v>
      </c>
      <c r="D174" s="121" t="str">
        <f>'CPU GERAL'!D212</f>
        <v>EQUIPAMENTO DE GINÁSTICA - BARRAS PARALELAS EM TUBO DE AÇO GALVANIZADO  ø=2", COM PINTURA ESMALTE - VERMELHA  (REF. ORSE - 9169 - 07/2021)</v>
      </c>
      <c r="E174" s="141" t="s">
        <v>59</v>
      </c>
      <c r="F174" s="110">
        <v>1</v>
      </c>
      <c r="G174" s="109">
        <f>'CPU GERAL'!J212</f>
        <v>1093.71</v>
      </c>
      <c r="H174" s="140">
        <f t="shared" ref="H174" si="106">TRUNC(G174*(1+$I$11),2)</f>
        <v>1419.52</v>
      </c>
      <c r="I174" s="104">
        <f t="shared" ref="I174" si="107">TRUNC(F174*H174,2)</f>
        <v>1419.52</v>
      </c>
      <c r="J174" s="245"/>
      <c r="K174" s="91"/>
    </row>
    <row r="175" spans="1:11" s="92" customFormat="1" ht="42.75" x14ac:dyDescent="0.2">
      <c r="A175" s="43" t="s">
        <v>705</v>
      </c>
      <c r="B175" s="371"/>
      <c r="C175" s="371" t="s">
        <v>135</v>
      </c>
      <c r="D175" s="121" t="str">
        <f>'CPU GERAL'!D222</f>
        <v>EQUIPAMENTO DE GINÁSTICA - ESPALDAR SIMPLES EM TUBOS DE AÇO GALVANIZADO  ø=2" E 1 1/2" , COM PINTURA ESMALTE - VERDE E AZUL  (REF. ORSE - 9169 - 07/2021)</v>
      </c>
      <c r="E175" s="141" t="s">
        <v>59</v>
      </c>
      <c r="F175" s="110">
        <v>1</v>
      </c>
      <c r="G175" s="109">
        <f>'CPU GERAL'!J222</f>
        <v>1052.82</v>
      </c>
      <c r="H175" s="140">
        <f t="shared" ref="H175" si="108">TRUNC(G175*(1+$I$11),2)</f>
        <v>1366.45</v>
      </c>
      <c r="I175" s="104">
        <f t="shared" ref="I175" si="109">TRUNC(F175*H175,2)</f>
        <v>1366.45</v>
      </c>
      <c r="J175" s="245"/>
      <c r="K175" s="91"/>
    </row>
    <row r="176" spans="1:11" s="92" customFormat="1" ht="42.75" x14ac:dyDescent="0.2">
      <c r="A176" s="43" t="s">
        <v>706</v>
      </c>
      <c r="B176" s="371"/>
      <c r="C176" s="371" t="s">
        <v>135</v>
      </c>
      <c r="D176" s="121" t="str">
        <f>'CPU GERAL'!D233</f>
        <v>EQUIPAMENTO DE GINÁSTICA - 03 BANCOS EM CONCRETO ARMADO COM PRANCHA DE MADEIRA ENVERNIZADA. (CONFORME PROJETO)</v>
      </c>
      <c r="E176" s="141" t="s">
        <v>59</v>
      </c>
      <c r="F176" s="110">
        <v>1</v>
      </c>
      <c r="G176" s="109">
        <f>'CPU GERAL'!J233</f>
        <v>1725.6200000000001</v>
      </c>
      <c r="H176" s="140">
        <f t="shared" ref="H176" si="110">TRUNC(G176*(1+$I$11),2)</f>
        <v>2239.6799999999998</v>
      </c>
      <c r="I176" s="104">
        <f t="shared" ref="I176" si="111">TRUNC(F176*H176,2)</f>
        <v>2239.6799999999998</v>
      </c>
      <c r="J176" s="245"/>
      <c r="K176" s="91"/>
    </row>
    <row r="177" spans="1:11" s="92" customFormat="1" ht="71.25" x14ac:dyDescent="0.2">
      <c r="A177" s="43" t="s">
        <v>707</v>
      </c>
      <c r="B177" s="371"/>
      <c r="C177" s="371" t="s">
        <v>135</v>
      </c>
      <c r="D177" s="121" t="str">
        <f>'CPU GERAL'!D241</f>
        <v>EQUIPAMENTO DE GINÁSTICA - 03 PRANCHAS PARA ABDOMINAIS EM CONCRETO ARMADO COM PRANCHA DE MADEIRA ENVERNIZADA E BARRA EM "T" PARA APOIOS DOS PÉS EM TUBO DE FERRO 2" E PINTURA NA COR AMARELA (CONFORME PROJETO)</v>
      </c>
      <c r="E177" s="141" t="s">
        <v>59</v>
      </c>
      <c r="F177" s="110">
        <v>1</v>
      </c>
      <c r="G177" s="109">
        <f>'CPU GERAL'!J241</f>
        <v>2049.38</v>
      </c>
      <c r="H177" s="140">
        <f t="shared" ref="H177" si="112">TRUNC(G177*(1+$I$11),2)</f>
        <v>2659.89</v>
      </c>
      <c r="I177" s="104">
        <f t="shared" ref="I177" si="113">TRUNC(F177*H177,2)</f>
        <v>2659.89</v>
      </c>
      <c r="J177" s="245"/>
      <c r="K177" s="91"/>
    </row>
    <row r="178" spans="1:11" s="92" customFormat="1" ht="42.75" x14ac:dyDescent="0.2">
      <c r="A178" s="43" t="s">
        <v>708</v>
      </c>
      <c r="B178" s="371"/>
      <c r="C178" s="371" t="s">
        <v>135</v>
      </c>
      <c r="D178" s="121" t="str">
        <f>'CPU GERAL'!D262</f>
        <v>EQUIPAMENTO DE GINÁSTICA - 03 BARRAS MARINHEIRO EM TUBO DE AÇO GALVANIZADO  ø=2", COM PINTURA ESMALTE - VERDE  (REF. ORSE - 9169 - 07/2021)</v>
      </c>
      <c r="E178" s="141" t="s">
        <v>59</v>
      </c>
      <c r="F178" s="110">
        <v>1</v>
      </c>
      <c r="G178" s="109">
        <f>'CPU GERAL'!J262</f>
        <v>1926.78</v>
      </c>
      <c r="H178" s="140">
        <f t="shared" ref="H178" si="114">TRUNC(G178*(1+$I$11),2)</f>
        <v>2500.7600000000002</v>
      </c>
      <c r="I178" s="104">
        <f t="shared" ref="I178" si="115">TRUNC(F178*H178,2)</f>
        <v>2500.7600000000002</v>
      </c>
      <c r="J178" s="245"/>
      <c r="K178" s="91"/>
    </row>
    <row r="179" spans="1:11" s="92" customFormat="1" ht="42.75" x14ac:dyDescent="0.2">
      <c r="A179" s="43" t="s">
        <v>709</v>
      </c>
      <c r="B179" s="371"/>
      <c r="C179" s="371" t="s">
        <v>135</v>
      </c>
      <c r="D179" s="121" t="str">
        <f>'CPU GERAL'!D272</f>
        <v>EQUIPAMENTO DE GINÁSTICA - BARRA HORIZONTAL DE APOIO EM TUBO DE AÇO GALVANIZADO  ø=2", COM PINTURA ESMALTE - VERMELHA  (REF. ORSE - 9169 - 07/2021)</v>
      </c>
      <c r="E179" s="141" t="s">
        <v>59</v>
      </c>
      <c r="F179" s="110">
        <v>2</v>
      </c>
      <c r="G179" s="109">
        <f>'CPU GERAL'!J272</f>
        <v>810.71</v>
      </c>
      <c r="H179" s="140">
        <f t="shared" ref="H179" si="116">TRUNC(G179*(1+$I$11),2)</f>
        <v>1052.22</v>
      </c>
      <c r="I179" s="104">
        <f t="shared" ref="I179" si="117">TRUNC(F179*H179,2)</f>
        <v>2104.44</v>
      </c>
      <c r="J179" s="245"/>
      <c r="K179" s="91"/>
    </row>
    <row r="180" spans="1:11" s="92" customFormat="1" ht="9.75" customHeight="1" thickBot="1" x14ac:dyDescent="0.25">
      <c r="A180" s="137"/>
      <c r="B180" s="138"/>
      <c r="C180" s="138"/>
      <c r="D180" s="139"/>
      <c r="E180" s="138"/>
      <c r="F180" s="138"/>
      <c r="G180" s="138"/>
      <c r="H180" s="138"/>
      <c r="I180" s="290"/>
      <c r="J180" s="245"/>
      <c r="K180" s="91"/>
    </row>
    <row r="181" spans="1:11" x14ac:dyDescent="0.2">
      <c r="A181" s="42" t="s">
        <v>210</v>
      </c>
      <c r="B181" s="22"/>
      <c r="C181" s="23"/>
      <c r="D181" s="129" t="s">
        <v>25</v>
      </c>
      <c r="E181" s="24"/>
      <c r="F181" s="25"/>
      <c r="G181" s="482"/>
      <c r="H181" s="288" t="s">
        <v>1</v>
      </c>
      <c r="I181" s="289">
        <f>SUBTOTAL(9,I182:I182)</f>
        <v>172.6</v>
      </c>
      <c r="J181" s="155"/>
    </row>
    <row r="182" spans="1:11" ht="14.25" x14ac:dyDescent="0.2">
      <c r="A182" s="43" t="s">
        <v>710</v>
      </c>
      <c r="B182" s="371"/>
      <c r="C182" s="371" t="s">
        <v>135</v>
      </c>
      <c r="D182" s="121" t="s">
        <v>419</v>
      </c>
      <c r="E182" s="87" t="s">
        <v>185</v>
      </c>
      <c r="F182" s="27">
        <f>' MEM CÁLC'!G256</f>
        <v>59.52</v>
      </c>
      <c r="G182" s="89">
        <f>'CPU GERAL'!J282</f>
        <v>2.2400000000000002</v>
      </c>
      <c r="H182" s="140">
        <f t="shared" ref="H182" si="118">TRUNC(G182*(1+$I$11),2)</f>
        <v>2.9</v>
      </c>
      <c r="I182" s="26">
        <f>TRUNC(F182*H182,2)</f>
        <v>172.6</v>
      </c>
      <c r="J182" s="155"/>
    </row>
    <row r="183" spans="1:11" ht="7.5" customHeight="1" thickBot="1" x14ac:dyDescent="0.25">
      <c r="A183" s="28"/>
      <c r="B183" s="29"/>
      <c r="C183" s="30"/>
      <c r="D183" s="130"/>
      <c r="E183" s="30"/>
      <c r="F183" s="31"/>
      <c r="G183" s="478"/>
      <c r="H183" s="32"/>
      <c r="I183" s="33"/>
    </row>
    <row r="184" spans="1:11" ht="15.75" thickBot="1" x14ac:dyDescent="0.25">
      <c r="A184" s="516" t="s">
        <v>2</v>
      </c>
      <c r="B184" s="517"/>
      <c r="C184" s="517"/>
      <c r="D184" s="517"/>
      <c r="E184" s="517"/>
      <c r="F184" s="517"/>
      <c r="G184" s="517"/>
      <c r="H184" s="34"/>
      <c r="I184" s="35">
        <f>(SUM(I17:I182))/2</f>
        <v>155262.96999999994</v>
      </c>
    </row>
    <row r="185" spans="1:11" x14ac:dyDescent="0.2">
      <c r="A185" s="36"/>
      <c r="B185" s="36"/>
      <c r="C185" s="36"/>
      <c r="D185" s="122"/>
      <c r="E185" s="36"/>
      <c r="F185" s="36"/>
      <c r="G185" s="469"/>
      <c r="H185" s="36"/>
      <c r="I185" s="36"/>
    </row>
    <row r="186" spans="1:11" x14ac:dyDescent="0.2">
      <c r="A186" s="36"/>
      <c r="B186" s="36"/>
      <c r="C186" s="36"/>
      <c r="D186" s="122"/>
      <c r="E186" s="36"/>
      <c r="F186" s="36"/>
      <c r="G186" s="469"/>
      <c r="H186" s="36"/>
      <c r="I186" s="36"/>
    </row>
    <row r="187" spans="1:11" x14ac:dyDescent="0.2">
      <c r="A187" s="36"/>
      <c r="B187" s="36"/>
      <c r="C187" s="36"/>
      <c r="D187" s="483"/>
      <c r="E187" s="484"/>
      <c r="F187" s="485" t="s">
        <v>729</v>
      </c>
      <c r="G187" s="469"/>
      <c r="H187" s="36"/>
      <c r="I187" s="36"/>
    </row>
    <row r="188" spans="1:11" x14ac:dyDescent="0.2">
      <c r="A188" s="36"/>
      <c r="B188" s="36"/>
      <c r="C188" s="36"/>
      <c r="D188" s="483"/>
      <c r="E188" s="484"/>
      <c r="F188" s="485" t="s">
        <v>730</v>
      </c>
      <c r="G188" s="469"/>
      <c r="H188" s="36"/>
      <c r="I188" s="36"/>
    </row>
    <row r="189" spans="1:11" x14ac:dyDescent="0.2">
      <c r="A189" s="518"/>
      <c r="B189" s="519"/>
      <c r="C189" s="519"/>
      <c r="D189" s="519"/>
      <c r="E189" s="519"/>
      <c r="F189" s="519"/>
      <c r="G189" s="519"/>
      <c r="H189" s="519"/>
      <c r="I189" s="519"/>
    </row>
    <row r="190" spans="1:11" x14ac:dyDescent="0.2">
      <c r="A190" s="520"/>
      <c r="B190" s="520"/>
      <c r="C190" s="520"/>
      <c r="D190" s="520"/>
      <c r="E190" s="520"/>
      <c r="F190" s="520"/>
      <c r="G190" s="520"/>
      <c r="H190" s="520"/>
      <c r="I190" s="520"/>
    </row>
    <row r="191" spans="1:11" x14ac:dyDescent="0.2">
      <c r="A191" s="515"/>
      <c r="B191" s="515"/>
      <c r="C191" s="515"/>
      <c r="D191" s="515"/>
      <c r="E191" s="515"/>
      <c r="F191" s="515"/>
      <c r="G191" s="515"/>
      <c r="H191" s="515"/>
      <c r="I191" s="515"/>
    </row>
    <row r="192" spans="1:11" x14ac:dyDescent="0.2">
      <c r="A192" s="515"/>
      <c r="B192" s="515"/>
      <c r="C192" s="515"/>
      <c r="D192" s="515"/>
      <c r="E192" s="515"/>
      <c r="F192" s="515"/>
      <c r="G192" s="515"/>
      <c r="H192" s="515"/>
      <c r="I192" s="515"/>
    </row>
  </sheetData>
  <mergeCells count="17">
    <mergeCell ref="A12:I12"/>
    <mergeCell ref="A14:I14"/>
    <mergeCell ref="A1:I1"/>
    <mergeCell ref="A5:I5"/>
    <mergeCell ref="A7:I7"/>
    <mergeCell ref="A10:I10"/>
    <mergeCell ref="A11:H11"/>
    <mergeCell ref="A2:I2"/>
    <mergeCell ref="A3:I3"/>
    <mergeCell ref="A8:I8"/>
    <mergeCell ref="A6:I6"/>
    <mergeCell ref="D16:G16"/>
    <mergeCell ref="A192:I192"/>
    <mergeCell ref="A184:G184"/>
    <mergeCell ref="A189:I189"/>
    <mergeCell ref="A191:I191"/>
    <mergeCell ref="A190:I190"/>
  </mergeCells>
  <phoneticPr fontId="95" type="noConversion"/>
  <printOptions horizontalCentered="1"/>
  <pageMargins left="0.78740157480314965" right="0.39370078740157483" top="0.78740157480314965" bottom="0.59055118110236227" header="0.31496062992125984" footer="0.31496062992125984"/>
  <pageSetup paperSize="9" scale="76" fitToHeight="0" orientation="landscape" r:id="rId1"/>
  <headerFooter scaleWithDoc="0" alignWithMargins="0">
    <oddFooter>Página &amp;P de &amp;N</oddFooter>
  </headerFooter>
  <rowBreaks count="2" manualBreakCount="2">
    <brk id="167" max="8" man="1"/>
    <brk id="189"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2">
    <tabColor rgb="FF002060"/>
  </sheetPr>
  <dimension ref="A1:P46"/>
  <sheetViews>
    <sheetView showZeros="0" view="pageBreakPreview" topLeftCell="A10" zoomScale="70" zoomScaleNormal="70" zoomScaleSheetLayoutView="70" workbookViewId="0">
      <selection activeCell="A39" sqref="A39:L39"/>
    </sheetView>
  </sheetViews>
  <sheetFormatPr defaultRowHeight="12.75" x14ac:dyDescent="0.2"/>
  <cols>
    <col min="1" max="1" width="6.7109375" style="62" customWidth="1"/>
    <col min="2" max="2" width="40.7109375" style="62" customWidth="1"/>
    <col min="3" max="3" width="15.7109375" style="62" customWidth="1"/>
    <col min="4" max="4" width="11.42578125" style="62" bestFit="1" customWidth="1"/>
    <col min="5" max="5" width="17" style="62" customWidth="1"/>
    <col min="6" max="6" width="10.7109375" style="62" customWidth="1"/>
    <col min="7" max="7" width="14.7109375" style="62" customWidth="1"/>
    <col min="8" max="8" width="10.42578125" style="62" customWidth="1"/>
    <col min="9" max="9" width="15.28515625" style="62" bestFit="1" customWidth="1"/>
    <col min="10" max="10" width="10.85546875" style="62" customWidth="1"/>
    <col min="11" max="11" width="14.28515625" style="62" customWidth="1"/>
    <col min="12" max="12" width="12" style="62" customWidth="1"/>
    <col min="13" max="13" width="15.28515625" style="159" bestFit="1" customWidth="1"/>
    <col min="14" max="14" width="11" style="62" customWidth="1"/>
    <col min="15" max="15" width="12" style="62" customWidth="1"/>
    <col min="16" max="16384" width="9.140625" style="62"/>
  </cols>
  <sheetData>
    <row r="1" spans="1:16" s="60" customFormat="1" ht="18.75" customHeight="1" x14ac:dyDescent="0.2">
      <c r="A1" s="486" t="s">
        <v>55</v>
      </c>
      <c r="B1" s="487"/>
      <c r="C1" s="487"/>
      <c r="D1" s="487"/>
      <c r="E1" s="487"/>
      <c r="F1" s="487"/>
      <c r="G1" s="487"/>
      <c r="H1" s="487"/>
      <c r="I1" s="487"/>
      <c r="J1" s="487"/>
      <c r="K1" s="487"/>
      <c r="L1" s="487"/>
      <c r="M1" s="487"/>
      <c r="N1" s="488"/>
    </row>
    <row r="2" spans="1:16" s="60" customFormat="1" ht="18" customHeight="1" x14ac:dyDescent="0.2">
      <c r="A2" s="489" t="s">
        <v>56</v>
      </c>
      <c r="B2" s="490"/>
      <c r="C2" s="490"/>
      <c r="D2" s="490"/>
      <c r="E2" s="490"/>
      <c r="F2" s="490"/>
      <c r="G2" s="490"/>
      <c r="H2" s="490"/>
      <c r="I2" s="490"/>
      <c r="J2" s="490"/>
      <c r="K2" s="490"/>
      <c r="L2" s="490"/>
      <c r="M2" s="490"/>
      <c r="N2" s="491"/>
    </row>
    <row r="3" spans="1:16" s="60" customFormat="1" ht="18" customHeight="1" x14ac:dyDescent="0.2">
      <c r="A3" s="492" t="s">
        <v>296</v>
      </c>
      <c r="B3" s="493"/>
      <c r="C3" s="493"/>
      <c r="D3" s="493"/>
      <c r="E3" s="493"/>
      <c r="F3" s="493"/>
      <c r="G3" s="493"/>
      <c r="H3" s="493"/>
      <c r="I3" s="493"/>
      <c r="J3" s="493"/>
      <c r="K3" s="493"/>
      <c r="L3" s="493"/>
      <c r="M3" s="493"/>
      <c r="N3" s="494"/>
    </row>
    <row r="4" spans="1:16" s="60" customFormat="1" ht="9.9499999999999993" customHeight="1" x14ac:dyDescent="0.2">
      <c r="A4" s="541"/>
      <c r="B4" s="541"/>
      <c r="C4" s="541"/>
      <c r="D4" s="541"/>
      <c r="E4" s="541"/>
      <c r="F4" s="541"/>
      <c r="G4" s="541"/>
      <c r="H4" s="541"/>
      <c r="I4" s="541"/>
      <c r="J4" s="541"/>
      <c r="K4" s="541"/>
      <c r="L4" s="541"/>
      <c r="M4" s="158"/>
      <c r="N4" s="61"/>
    </row>
    <row r="5" spans="1:16" s="60" customFormat="1" ht="18" customHeight="1" x14ac:dyDescent="0.2">
      <c r="A5" s="548" t="str">
        <f>ORÇAMENTO!A5</f>
        <v>OBRA: REMANESCENTE DA CONSTRUÇÃO DE ACADEMIA DA SAÚDE</v>
      </c>
      <c r="B5" s="548"/>
      <c r="C5" s="548"/>
      <c r="D5" s="548"/>
      <c r="E5" s="548"/>
      <c r="F5" s="548"/>
      <c r="G5" s="548"/>
      <c r="H5" s="548"/>
      <c r="I5" s="548"/>
      <c r="J5" s="548"/>
      <c r="K5" s="548"/>
      <c r="L5" s="548"/>
      <c r="M5" s="158"/>
      <c r="N5" s="61"/>
    </row>
    <row r="6" spans="1:16" s="60" customFormat="1" ht="18" customHeight="1" x14ac:dyDescent="0.2">
      <c r="A6" s="549" t="s">
        <v>476</v>
      </c>
      <c r="B6" s="548"/>
      <c r="C6" s="548"/>
      <c r="D6" s="548"/>
      <c r="E6" s="548"/>
      <c r="F6" s="548"/>
      <c r="G6" s="548"/>
      <c r="H6" s="548"/>
      <c r="I6" s="548"/>
      <c r="J6" s="548"/>
      <c r="K6" s="548"/>
      <c r="L6" s="548"/>
      <c r="M6" s="158"/>
      <c r="N6" s="61"/>
    </row>
    <row r="7" spans="1:16" s="60" customFormat="1" ht="18" customHeight="1" x14ac:dyDescent="0.2">
      <c r="A7" s="548" t="str">
        <f>ORÇAMENTO!A7</f>
        <v>Data Base: 05/2022</v>
      </c>
      <c r="B7" s="548"/>
      <c r="C7" s="548"/>
      <c r="D7" s="548"/>
      <c r="E7" s="548"/>
      <c r="F7" s="548"/>
      <c r="G7" s="548"/>
      <c r="H7" s="548"/>
      <c r="I7" s="548"/>
      <c r="J7" s="548"/>
      <c r="K7" s="548"/>
      <c r="L7" s="548"/>
      <c r="M7" s="158"/>
      <c r="N7" s="61"/>
    </row>
    <row r="8" spans="1:16" s="60" customFormat="1" ht="51" customHeight="1" x14ac:dyDescent="0.2">
      <c r="A8" s="548" t="str">
        <f>ORÇAMENTO!A8</f>
        <v>Referências Orçamentariais: Composições e Insumos SINAPI 03_2022 (Desonerada) / SEDOP 02/2022 / ORSE 02/2022 / SIURB 01/2022/ AGETOP 04/2022/ SBC 04/2022/ CPOS 02/2022</v>
      </c>
      <c r="B8" s="548"/>
      <c r="C8" s="548"/>
      <c r="D8" s="548"/>
      <c r="E8" s="548"/>
      <c r="F8" s="548"/>
      <c r="G8" s="548"/>
      <c r="H8" s="548"/>
      <c r="I8" s="548"/>
      <c r="J8" s="548"/>
      <c r="K8" s="548"/>
      <c r="L8" s="548"/>
      <c r="M8" s="548"/>
      <c r="N8" s="548"/>
    </row>
    <row r="9" spans="1:16" s="60" customFormat="1" ht="9.9499999999999993" customHeight="1" x14ac:dyDescent="0.2">
      <c r="A9" s="541"/>
      <c r="B9" s="541"/>
      <c r="C9" s="541"/>
      <c r="D9" s="541"/>
      <c r="E9" s="541"/>
      <c r="F9" s="541"/>
      <c r="G9" s="541"/>
      <c r="H9" s="541"/>
      <c r="I9" s="541"/>
      <c r="J9" s="541"/>
      <c r="K9" s="541"/>
      <c r="L9" s="541"/>
      <c r="M9" s="158"/>
      <c r="N9" s="61"/>
    </row>
    <row r="10" spans="1:16" s="60" customFormat="1" ht="20.100000000000001" customHeight="1" x14ac:dyDescent="0.2">
      <c r="A10" s="552" t="s">
        <v>19</v>
      </c>
      <c r="B10" s="552"/>
      <c r="C10" s="552"/>
      <c r="D10" s="552"/>
      <c r="E10" s="552"/>
      <c r="F10" s="552"/>
      <c r="G10" s="552"/>
      <c r="H10" s="552"/>
      <c r="I10" s="552"/>
      <c r="J10" s="552"/>
      <c r="K10" s="552"/>
      <c r="L10" s="552"/>
      <c r="M10" s="552"/>
      <c r="N10" s="552"/>
    </row>
    <row r="11" spans="1:16" s="60" customFormat="1" ht="16.5" x14ac:dyDescent="0.2">
      <c r="A11" s="551" t="s">
        <v>13</v>
      </c>
      <c r="B11" s="551"/>
      <c r="C11" s="551"/>
      <c r="D11" s="551"/>
      <c r="E11" s="551"/>
      <c r="F11" s="551"/>
      <c r="G11" s="551"/>
      <c r="H11" s="551"/>
      <c r="I11" s="550">
        <v>0.2979</v>
      </c>
      <c r="J11" s="550"/>
      <c r="K11" s="550"/>
      <c r="L11" s="550"/>
      <c r="M11" s="539"/>
      <c r="N11" s="540"/>
    </row>
    <row r="12" spans="1:16" ht="15.75" x14ac:dyDescent="0.2">
      <c r="A12" s="544" t="s">
        <v>3</v>
      </c>
      <c r="B12" s="542" t="s">
        <v>20</v>
      </c>
      <c r="C12" s="542" t="s">
        <v>2</v>
      </c>
      <c r="D12" s="542"/>
      <c r="E12" s="545" t="s">
        <v>42</v>
      </c>
      <c r="F12" s="546"/>
      <c r="G12" s="546"/>
      <c r="H12" s="546"/>
      <c r="I12" s="546"/>
      <c r="J12" s="546"/>
      <c r="K12" s="546"/>
      <c r="L12" s="546"/>
      <c r="M12" s="546"/>
      <c r="N12" s="547"/>
    </row>
    <row r="13" spans="1:16" ht="15.75" x14ac:dyDescent="0.2">
      <c r="A13" s="544"/>
      <c r="B13" s="542"/>
      <c r="C13" s="542"/>
      <c r="D13" s="542"/>
      <c r="E13" s="538" t="s">
        <v>43</v>
      </c>
      <c r="F13" s="538"/>
      <c r="G13" s="537" t="s">
        <v>44</v>
      </c>
      <c r="H13" s="538"/>
      <c r="I13" s="537" t="s">
        <v>45</v>
      </c>
      <c r="J13" s="538"/>
      <c r="K13" s="537" t="s">
        <v>157</v>
      </c>
      <c r="L13" s="538"/>
      <c r="M13" s="537" t="s">
        <v>563</v>
      </c>
      <c r="N13" s="538"/>
    </row>
    <row r="14" spans="1:16" ht="15" x14ac:dyDescent="0.2">
      <c r="A14" s="543"/>
      <c r="B14" s="543"/>
      <c r="C14" s="350" t="s">
        <v>46</v>
      </c>
      <c r="D14" s="351" t="s">
        <v>14</v>
      </c>
      <c r="E14" s="350" t="s">
        <v>46</v>
      </c>
      <c r="F14" s="351" t="s">
        <v>14</v>
      </c>
      <c r="G14" s="350" t="s">
        <v>46</v>
      </c>
      <c r="H14" s="351" t="s">
        <v>14</v>
      </c>
      <c r="I14" s="352" t="s">
        <v>47</v>
      </c>
      <c r="J14" s="353" t="s">
        <v>14</v>
      </c>
      <c r="K14" s="352" t="s">
        <v>47</v>
      </c>
      <c r="L14" s="353" t="s">
        <v>14</v>
      </c>
      <c r="M14" s="352" t="s">
        <v>47</v>
      </c>
      <c r="N14" s="353" t="s">
        <v>14</v>
      </c>
    </row>
    <row r="15" spans="1:16" ht="20.100000000000001" customHeight="1" x14ac:dyDescent="0.2">
      <c r="A15" s="354" t="s">
        <v>31</v>
      </c>
      <c r="B15" s="355" t="str">
        <f>ORÇAMENTO!D16</f>
        <v>OBRA: REMANESCENTE DA CONSTRUÇÃO DE ACADEMIA DA SAÚDE</v>
      </c>
      <c r="C15" s="355"/>
      <c r="D15" s="355"/>
      <c r="E15" s="355"/>
      <c r="F15" s="355"/>
      <c r="G15" s="356"/>
      <c r="H15" s="356"/>
      <c r="I15" s="356"/>
      <c r="J15" s="356"/>
      <c r="K15" s="356"/>
      <c r="L15" s="356"/>
      <c r="M15" s="356"/>
      <c r="N15" s="356"/>
    </row>
    <row r="16" spans="1:16" ht="15" x14ac:dyDescent="0.2">
      <c r="A16" s="357" t="s">
        <v>34</v>
      </c>
      <c r="B16" s="358" t="str">
        <f>RESUMO!B15</f>
        <v>ADMINISTRAÇÃO DA OBRA</v>
      </c>
      <c r="C16" s="359">
        <f>ORÇAMENTO!I17</f>
        <v>8168.98</v>
      </c>
      <c r="D16" s="360">
        <f>C16/$C$35</f>
        <v>5.2613833163181148E-2</v>
      </c>
      <c r="E16" s="361">
        <f>F16*$C$16</f>
        <v>1312.7550860000001</v>
      </c>
      <c r="F16" s="461">
        <v>0.16070000000000001</v>
      </c>
      <c r="G16" s="361">
        <f>H16*$C$16</f>
        <v>2346.9479539999998</v>
      </c>
      <c r="H16" s="461">
        <v>0.2873</v>
      </c>
      <c r="I16" s="361">
        <f>J16*$C$16</f>
        <v>1164.0796499999999</v>
      </c>
      <c r="J16" s="461">
        <v>0.14249999999999999</v>
      </c>
      <c r="K16" s="361">
        <f>L16*$C$16</f>
        <v>1240.868062</v>
      </c>
      <c r="L16" s="461">
        <v>0.15190000000000001</v>
      </c>
      <c r="M16" s="361">
        <v>2104.33</v>
      </c>
      <c r="N16" s="461">
        <f>M16/C16</f>
        <v>0.25760009205555651</v>
      </c>
      <c r="O16" s="458">
        <f>E16+G16+I16+K16+M16</f>
        <v>8168.9807519999995</v>
      </c>
      <c r="P16" s="458">
        <f>C16-O16</f>
        <v>-7.5199999992037192E-4</v>
      </c>
    </row>
    <row r="17" spans="1:16" ht="15" customHeight="1" x14ac:dyDescent="0.2">
      <c r="A17" s="357" t="s">
        <v>434</v>
      </c>
      <c r="B17" s="358" t="str">
        <f>RESUMO!B16</f>
        <v>INSTALAÇÃO DO CANTEIRO DE OBRA</v>
      </c>
      <c r="C17" s="359">
        <f>ORÇAMENTO!I20</f>
        <v>8214.49</v>
      </c>
      <c r="D17" s="360">
        <f t="shared" ref="D17:D33" si="0">C17/$C$35</f>
        <v>5.2906948772138002E-2</v>
      </c>
      <c r="E17" s="361">
        <f>C17</f>
        <v>8214.49</v>
      </c>
      <c r="F17" s="459">
        <v>1</v>
      </c>
      <c r="G17" s="361"/>
      <c r="H17" s="459"/>
      <c r="I17" s="361"/>
      <c r="J17" s="459"/>
      <c r="K17" s="361"/>
      <c r="L17" s="461"/>
      <c r="M17" s="361"/>
      <c r="N17" s="461"/>
      <c r="O17" s="458">
        <f t="shared" ref="O17:O32" si="1">E17+G17+I17+K17+M17</f>
        <v>8214.49</v>
      </c>
      <c r="P17" s="458">
        <f t="shared" ref="P17:P32" si="2">C17-O17</f>
        <v>0</v>
      </c>
    </row>
    <row r="18" spans="1:16" ht="15" x14ac:dyDescent="0.2">
      <c r="A18" s="357" t="s">
        <v>36</v>
      </c>
      <c r="B18" s="358" t="str">
        <f>RESUMO!B17</f>
        <v>COBERTURA</v>
      </c>
      <c r="C18" s="359">
        <f>ORÇAMENTO!I25</f>
        <v>37435.129999999997</v>
      </c>
      <c r="D18" s="360">
        <f t="shared" si="0"/>
        <v>0.24110790873058782</v>
      </c>
      <c r="E18" s="361"/>
      <c r="F18" s="459"/>
      <c r="G18" s="361">
        <f>C18</f>
        <v>37435.129999999997</v>
      </c>
      <c r="H18" s="459">
        <v>1</v>
      </c>
      <c r="I18" s="361"/>
      <c r="J18" s="459"/>
      <c r="K18" s="361"/>
      <c r="L18" s="461"/>
      <c r="M18" s="361"/>
      <c r="N18" s="461"/>
      <c r="O18" s="458">
        <f t="shared" si="1"/>
        <v>37435.129999999997</v>
      </c>
      <c r="P18" s="458">
        <f t="shared" si="2"/>
        <v>0</v>
      </c>
    </row>
    <row r="19" spans="1:16" ht="15" x14ac:dyDescent="0.2">
      <c r="A19" s="357" t="s">
        <v>37</v>
      </c>
      <c r="B19" s="358" t="str">
        <f>RESUMO!B18</f>
        <v>REVESTIMENTOS PAREDES</v>
      </c>
      <c r="C19" s="359">
        <f>ORÇAMENTO!I33</f>
        <v>11291.71</v>
      </c>
      <c r="D19" s="360">
        <f t="shared" si="0"/>
        <v>7.2726355807827187E-2</v>
      </c>
      <c r="E19" s="361">
        <f>C19</f>
        <v>11291.71</v>
      </c>
      <c r="F19" s="459">
        <v>1</v>
      </c>
      <c r="G19" s="361"/>
      <c r="H19" s="459"/>
      <c r="I19" s="361"/>
      <c r="J19" s="459"/>
      <c r="K19" s="361"/>
      <c r="L19" s="461"/>
      <c r="M19" s="361"/>
      <c r="N19" s="461"/>
      <c r="O19" s="458">
        <f t="shared" si="1"/>
        <v>11291.71</v>
      </c>
      <c r="P19" s="458">
        <f t="shared" si="2"/>
        <v>0</v>
      </c>
    </row>
    <row r="20" spans="1:16" ht="15" x14ac:dyDescent="0.2">
      <c r="A20" s="357" t="s">
        <v>38</v>
      </c>
      <c r="B20" s="358" t="str">
        <f>RESUMO!B19</f>
        <v>FORROS</v>
      </c>
      <c r="C20" s="359">
        <f>ORÇAMENTO!I39</f>
        <v>6612.26</v>
      </c>
      <c r="D20" s="360">
        <f t="shared" si="0"/>
        <v>4.258748882621529E-2</v>
      </c>
      <c r="E20" s="361"/>
      <c r="F20" s="459"/>
      <c r="G20" s="361"/>
      <c r="H20" s="459"/>
      <c r="I20" s="361">
        <f>C20</f>
        <v>6612.26</v>
      </c>
      <c r="J20" s="459">
        <v>1</v>
      </c>
      <c r="K20" s="361"/>
      <c r="L20" s="461"/>
      <c r="M20" s="361"/>
      <c r="N20" s="461"/>
      <c r="O20" s="458">
        <f t="shared" si="1"/>
        <v>6612.26</v>
      </c>
      <c r="P20" s="458">
        <f t="shared" si="2"/>
        <v>0</v>
      </c>
    </row>
    <row r="21" spans="1:16" ht="15" x14ac:dyDescent="0.2">
      <c r="A21" s="357" t="s">
        <v>40</v>
      </c>
      <c r="B21" s="358" t="str">
        <f>RESUMO!B20</f>
        <v>PAVIMENTAÇÃO</v>
      </c>
      <c r="C21" s="359">
        <f>ORÇAMENTO!I43</f>
        <v>22596.309999999998</v>
      </c>
      <c r="D21" s="360">
        <f t="shared" si="0"/>
        <v>0.14553573205510623</v>
      </c>
      <c r="E21" s="361"/>
      <c r="F21" s="459"/>
      <c r="G21" s="361">
        <v>2583.6799999999998</v>
      </c>
      <c r="H21" s="461">
        <f>G21/C21</f>
        <v>0.1143407928108616</v>
      </c>
      <c r="I21" s="361">
        <v>8513.2000000000007</v>
      </c>
      <c r="J21" s="461">
        <f>I21/C21</f>
        <v>0.37675177938344806</v>
      </c>
      <c r="K21" s="361">
        <v>11499.43</v>
      </c>
      <c r="L21" s="461">
        <f>K21/C21</f>
        <v>0.50890742780569043</v>
      </c>
      <c r="M21" s="361"/>
      <c r="N21" s="461"/>
      <c r="O21" s="458">
        <f t="shared" si="1"/>
        <v>22596.31</v>
      </c>
      <c r="P21" s="458">
        <f t="shared" si="2"/>
        <v>0</v>
      </c>
    </row>
    <row r="22" spans="1:16" ht="15" customHeight="1" x14ac:dyDescent="0.2">
      <c r="A22" s="357" t="s">
        <v>143</v>
      </c>
      <c r="B22" s="358" t="str">
        <f>RESUMO!B21</f>
        <v>RODAPÉ, SOLEIRAS E PEITORIS</v>
      </c>
      <c r="C22" s="359">
        <f>ORÇAMENTO!I49</f>
        <v>3602.96</v>
      </c>
      <c r="D22" s="360">
        <f t="shared" si="0"/>
        <v>2.3205533167374035E-2</v>
      </c>
      <c r="E22" s="361"/>
      <c r="F22" s="459"/>
      <c r="G22" s="361"/>
      <c r="H22" s="459"/>
      <c r="I22" s="361">
        <f>C22</f>
        <v>3602.96</v>
      </c>
      <c r="J22" s="459">
        <v>1</v>
      </c>
      <c r="K22" s="361"/>
      <c r="L22" s="461"/>
      <c r="M22" s="361"/>
      <c r="N22" s="461"/>
      <c r="O22" s="458">
        <f t="shared" si="1"/>
        <v>3602.96</v>
      </c>
      <c r="P22" s="458">
        <f t="shared" si="2"/>
        <v>0</v>
      </c>
    </row>
    <row r="23" spans="1:16" ht="15" customHeight="1" x14ac:dyDescent="0.2">
      <c r="A23" s="365" t="s">
        <v>145</v>
      </c>
      <c r="B23" s="358" t="str">
        <f>RESUMO!B22</f>
        <v>ESQUADRIAS</v>
      </c>
      <c r="C23" s="359">
        <f>ORÇAMENTO!I54</f>
        <v>4456.18</v>
      </c>
      <c r="D23" s="360">
        <f t="shared" si="0"/>
        <v>2.8700855071882241E-2</v>
      </c>
      <c r="E23" s="361"/>
      <c r="F23" s="459"/>
      <c r="G23" s="361"/>
      <c r="H23" s="459"/>
      <c r="I23" s="361"/>
      <c r="J23" s="459"/>
      <c r="K23" s="361">
        <f>C23</f>
        <v>4456.18</v>
      </c>
      <c r="L23" s="461">
        <v>1</v>
      </c>
      <c r="M23" s="361"/>
      <c r="N23" s="461"/>
      <c r="O23" s="458">
        <f t="shared" si="1"/>
        <v>4456.18</v>
      </c>
      <c r="P23" s="458">
        <f t="shared" si="2"/>
        <v>0</v>
      </c>
    </row>
    <row r="24" spans="1:16" ht="15" x14ac:dyDescent="0.2">
      <c r="A24" s="357" t="s">
        <v>147</v>
      </c>
      <c r="B24" s="358" t="str">
        <f>RESUMO!B23</f>
        <v>PINTURA E EMASSAMENTO</v>
      </c>
      <c r="C24" s="359">
        <f>ORÇAMENTO!I59</f>
        <v>8644.36</v>
      </c>
      <c r="D24" s="360">
        <f t="shared" si="0"/>
        <v>5.567560635997109E-2</v>
      </c>
      <c r="E24" s="361"/>
      <c r="F24" s="459"/>
      <c r="G24" s="361"/>
      <c r="H24" s="459"/>
      <c r="I24" s="361"/>
      <c r="J24" s="459"/>
      <c r="K24" s="361"/>
      <c r="L24" s="461"/>
      <c r="M24" s="361">
        <f>C24</f>
        <v>8644.36</v>
      </c>
      <c r="N24" s="461">
        <v>1</v>
      </c>
      <c r="O24" s="458">
        <f t="shared" si="1"/>
        <v>8644.36</v>
      </c>
      <c r="P24" s="458">
        <f t="shared" si="2"/>
        <v>0</v>
      </c>
    </row>
    <row r="25" spans="1:16" ht="15" x14ac:dyDescent="0.2">
      <c r="A25" s="357" t="s">
        <v>149</v>
      </c>
      <c r="B25" s="358" t="str">
        <f>RESUMO!B24</f>
        <v>INSTALAÇÕES ELÉTRICAS</v>
      </c>
      <c r="C25" s="359">
        <f>ORÇAMENTO!I71</f>
        <v>11493.230000000001</v>
      </c>
      <c r="D25" s="360">
        <f t="shared" si="0"/>
        <v>7.4024282802267666E-2</v>
      </c>
      <c r="E25" s="361">
        <v>464.32</v>
      </c>
      <c r="F25" s="461">
        <f>E25/C25</f>
        <v>4.039943514573361E-2</v>
      </c>
      <c r="G25" s="361">
        <v>2244.63</v>
      </c>
      <c r="H25" s="461">
        <f>G25/C25</f>
        <v>0.19530018976388708</v>
      </c>
      <c r="I25" s="361"/>
      <c r="J25" s="459"/>
      <c r="K25" s="361"/>
      <c r="L25" s="461"/>
      <c r="M25" s="361">
        <v>8784.2800000000007</v>
      </c>
      <c r="N25" s="461">
        <f>M25/C25</f>
        <v>0.76430037509037929</v>
      </c>
      <c r="O25" s="458">
        <f t="shared" si="1"/>
        <v>11493.230000000001</v>
      </c>
      <c r="P25" s="458">
        <f t="shared" si="2"/>
        <v>0</v>
      </c>
    </row>
    <row r="26" spans="1:16" ht="15" x14ac:dyDescent="0.2">
      <c r="A26" s="357" t="s">
        <v>152</v>
      </c>
      <c r="B26" s="358" t="str">
        <f>RESUMO!B25</f>
        <v>INSTALAÇÕES HIDRÁULICAS</v>
      </c>
      <c r="C26" s="359">
        <f>ORÇAMENTO!I100</f>
        <v>1618.78</v>
      </c>
      <c r="D26" s="360">
        <f t="shared" si="0"/>
        <v>1.0426053295257717E-2</v>
      </c>
      <c r="E26" s="361">
        <v>1618.78</v>
      </c>
      <c r="F26" s="459">
        <v>1</v>
      </c>
      <c r="G26" s="361"/>
      <c r="H26" s="459"/>
      <c r="I26" s="361"/>
      <c r="J26" s="459"/>
      <c r="K26" s="361"/>
      <c r="L26" s="461"/>
      <c r="M26" s="361"/>
      <c r="N26" s="461"/>
      <c r="O26" s="458">
        <f t="shared" si="1"/>
        <v>1618.78</v>
      </c>
      <c r="P26" s="458">
        <f t="shared" si="2"/>
        <v>0</v>
      </c>
    </row>
    <row r="27" spans="1:16" ht="15" x14ac:dyDescent="0.2">
      <c r="A27" s="357" t="s">
        <v>153</v>
      </c>
      <c r="B27" s="358" t="str">
        <f>RESUMO!B26</f>
        <v>INSTALAÇÕES SANITÁRIAS</v>
      </c>
      <c r="C27" s="359">
        <f>ORÇAMENTO!I125</f>
        <v>2052.33</v>
      </c>
      <c r="D27" s="360">
        <f t="shared" si="0"/>
        <v>1.3218412606689154E-2</v>
      </c>
      <c r="E27" s="361">
        <v>2052.33</v>
      </c>
      <c r="F27" s="459">
        <v>1</v>
      </c>
      <c r="G27" s="361"/>
      <c r="H27" s="459"/>
      <c r="I27" s="361"/>
      <c r="J27" s="459"/>
      <c r="K27" s="361"/>
      <c r="L27" s="461"/>
      <c r="M27" s="361"/>
      <c r="N27" s="461"/>
      <c r="O27" s="458">
        <f t="shared" si="1"/>
        <v>2052.33</v>
      </c>
      <c r="P27" s="458">
        <f t="shared" si="2"/>
        <v>0</v>
      </c>
    </row>
    <row r="28" spans="1:16" ht="15" x14ac:dyDescent="0.2">
      <c r="A28" s="357" t="s">
        <v>155</v>
      </c>
      <c r="B28" s="358" t="str">
        <f>RESUMO!B27</f>
        <v>INSTALAÇÕES PLUVIAIS</v>
      </c>
      <c r="C28" s="359">
        <f>ORÇAMENTO!I142</f>
        <v>2237.2600000000002</v>
      </c>
      <c r="D28" s="360">
        <f t="shared" si="0"/>
        <v>1.4409488624364201E-2</v>
      </c>
      <c r="E28" s="361"/>
      <c r="F28" s="459"/>
      <c r="G28" s="361"/>
      <c r="H28" s="459"/>
      <c r="I28" s="361">
        <v>2237.2600000000002</v>
      </c>
      <c r="J28" s="459">
        <v>1</v>
      </c>
      <c r="K28" s="361"/>
      <c r="L28" s="461"/>
      <c r="M28" s="361"/>
      <c r="N28" s="461"/>
      <c r="O28" s="458">
        <f t="shared" si="1"/>
        <v>2237.2600000000002</v>
      </c>
      <c r="P28" s="458">
        <f t="shared" si="2"/>
        <v>0</v>
      </c>
    </row>
    <row r="29" spans="1:16" ht="15" x14ac:dyDescent="0.2">
      <c r="A29" s="357" t="s">
        <v>203</v>
      </c>
      <c r="B29" s="358" t="str">
        <f>RESUMO!B28</f>
        <v>ACESSIBILIDADE</v>
      </c>
      <c r="C29" s="359">
        <f>ORÇAMENTO!I147</f>
        <v>3640.32</v>
      </c>
      <c r="D29" s="360">
        <f t="shared" si="0"/>
        <v>2.3446157187383444E-2</v>
      </c>
      <c r="E29" s="361"/>
      <c r="F29" s="459"/>
      <c r="G29" s="361"/>
      <c r="H29" s="459"/>
      <c r="I29" s="361"/>
      <c r="J29" s="459"/>
      <c r="K29" s="361">
        <v>3640.32</v>
      </c>
      <c r="L29" s="461">
        <v>1</v>
      </c>
      <c r="M29" s="361"/>
      <c r="N29" s="461"/>
      <c r="O29" s="458">
        <f t="shared" si="1"/>
        <v>3640.32</v>
      </c>
      <c r="P29" s="458">
        <f t="shared" si="2"/>
        <v>0</v>
      </c>
    </row>
    <row r="30" spans="1:16" ht="15" x14ac:dyDescent="0.2">
      <c r="A30" s="357" t="s">
        <v>206</v>
      </c>
      <c r="B30" s="358" t="str">
        <f>RESUMO!B29</f>
        <v>LOUÇAS E METAIS</v>
      </c>
      <c r="C30" s="359">
        <f>ORÇAMENTO!I152</f>
        <v>2742.81</v>
      </c>
      <c r="D30" s="360">
        <f t="shared" si="0"/>
        <v>1.7665577310546101E-2</v>
      </c>
      <c r="E30" s="361"/>
      <c r="F30" s="459"/>
      <c r="G30" s="361"/>
      <c r="H30" s="459"/>
      <c r="I30" s="361"/>
      <c r="J30" s="459"/>
      <c r="K30" s="361">
        <v>2742.81</v>
      </c>
      <c r="L30" s="461">
        <v>1</v>
      </c>
      <c r="M30" s="361"/>
      <c r="N30" s="461"/>
      <c r="O30" s="458">
        <f t="shared" si="1"/>
        <v>2742.81</v>
      </c>
      <c r="P30" s="458">
        <f t="shared" si="2"/>
        <v>0</v>
      </c>
    </row>
    <row r="31" spans="1:16" ht="15" x14ac:dyDescent="0.2">
      <c r="A31" s="357" t="s">
        <v>208</v>
      </c>
      <c r="B31" s="358" t="str">
        <f>RESUMO!B30</f>
        <v>EQUIPAMENTOS ACADEMIA</v>
      </c>
      <c r="C31" s="359">
        <f>ORÇAMENTO!I166</f>
        <v>20283.259999999998</v>
      </c>
      <c r="D31" s="360">
        <f t="shared" si="0"/>
        <v>0.13063810385695956</v>
      </c>
      <c r="E31" s="361"/>
      <c r="F31" s="459"/>
      <c r="G31" s="361"/>
      <c r="H31" s="459"/>
      <c r="I31" s="349"/>
      <c r="J31" s="460"/>
      <c r="K31" s="349"/>
      <c r="L31" s="462"/>
      <c r="M31" s="361">
        <v>20283.259999999998</v>
      </c>
      <c r="N31" s="461">
        <v>1</v>
      </c>
      <c r="O31" s="458">
        <f t="shared" si="1"/>
        <v>20283.259999999998</v>
      </c>
      <c r="P31" s="458">
        <f t="shared" si="2"/>
        <v>0</v>
      </c>
    </row>
    <row r="32" spans="1:16" ht="15" x14ac:dyDescent="0.2">
      <c r="A32" s="357" t="s">
        <v>210</v>
      </c>
      <c r="B32" s="358" t="str">
        <f>RESUMO!B31</f>
        <v>LIMPEZA FINAL</v>
      </c>
      <c r="C32" s="359">
        <f>ORÇAMENTO!I181</f>
        <v>172.6</v>
      </c>
      <c r="D32" s="360">
        <f t="shared" si="0"/>
        <v>1.1116623622490281E-3</v>
      </c>
      <c r="E32" s="361"/>
      <c r="F32" s="459"/>
      <c r="G32" s="361"/>
      <c r="H32" s="459"/>
      <c r="I32" s="349"/>
      <c r="J32" s="460"/>
      <c r="K32" s="349"/>
      <c r="L32" s="462"/>
      <c r="M32" s="361">
        <v>172.6</v>
      </c>
      <c r="N32" s="461">
        <f>M32/C32</f>
        <v>1</v>
      </c>
      <c r="O32" s="458">
        <f t="shared" si="1"/>
        <v>172.6</v>
      </c>
      <c r="P32" s="458">
        <f t="shared" si="2"/>
        <v>0</v>
      </c>
    </row>
    <row r="33" spans="1:14" ht="15" x14ac:dyDescent="0.2">
      <c r="A33" s="357"/>
      <c r="B33" s="358"/>
      <c r="C33" s="359"/>
      <c r="D33" s="360">
        <f t="shared" si="0"/>
        <v>0</v>
      </c>
      <c r="E33" s="361"/>
      <c r="F33" s="362"/>
      <c r="G33" s="361"/>
      <c r="H33" s="362"/>
      <c r="I33" s="349"/>
      <c r="J33" s="457"/>
      <c r="K33" s="349"/>
      <c r="L33" s="462"/>
      <c r="M33" s="363"/>
      <c r="N33" s="462"/>
    </row>
    <row r="34" spans="1:14" ht="15" x14ac:dyDescent="0.2">
      <c r="A34" s="357"/>
      <c r="B34" s="358"/>
      <c r="C34" s="359"/>
      <c r="D34" s="360"/>
      <c r="E34" s="361"/>
      <c r="F34" s="362"/>
      <c r="G34" s="361"/>
      <c r="H34" s="362"/>
      <c r="I34" s="361"/>
      <c r="J34" s="364"/>
      <c r="K34" s="361"/>
      <c r="L34" s="364"/>
      <c r="M34" s="363"/>
      <c r="N34" s="349"/>
    </row>
    <row r="35" spans="1:14" ht="15" x14ac:dyDescent="0.2">
      <c r="A35" s="534" t="s">
        <v>48</v>
      </c>
      <c r="B35" s="534"/>
      <c r="C35" s="366">
        <f>SUM(C16:C32)</f>
        <v>155262.97</v>
      </c>
      <c r="D35" s="367">
        <v>1.0000000000000002</v>
      </c>
      <c r="E35" s="366">
        <f>SUM(E16:E32)</f>
        <v>24954.385085999995</v>
      </c>
      <c r="F35" s="463">
        <f>E35/C35</f>
        <v>0.1607233526835149</v>
      </c>
      <c r="G35" s="366">
        <f>SUM(G16:G32)</f>
        <v>44610.387953999998</v>
      </c>
      <c r="H35" s="463">
        <f>G35/$C$35</f>
        <v>0.28732149046227828</v>
      </c>
      <c r="I35" s="366">
        <f>SUM(I16:I32)</f>
        <v>22129.75965</v>
      </c>
      <c r="J35" s="463">
        <f>I35/$C$35</f>
        <v>0.14253082785934082</v>
      </c>
      <c r="K35" s="366">
        <f>SUM(K16:K32)</f>
        <v>23579.608062000003</v>
      </c>
      <c r="L35" s="463">
        <f>K35/$C$35</f>
        <v>0.1518688458812813</v>
      </c>
      <c r="M35" s="366">
        <f>SUM(M16:M32)</f>
        <v>39988.829999999994</v>
      </c>
      <c r="N35" s="463">
        <f>M35/$C$35</f>
        <v>0.2575554879569803</v>
      </c>
    </row>
    <row r="36" spans="1:14" ht="15" x14ac:dyDescent="0.2">
      <c r="A36" s="534" t="s">
        <v>49</v>
      </c>
      <c r="B36" s="534"/>
      <c r="C36" s="368"/>
      <c r="D36" s="367"/>
      <c r="E36" s="368">
        <f>E35+C36</f>
        <v>24954.385085999995</v>
      </c>
      <c r="F36" s="463">
        <f>F35</f>
        <v>0.1607233526835149</v>
      </c>
      <c r="G36" s="368">
        <f>G35+E36</f>
        <v>69564.77304</v>
      </c>
      <c r="H36" s="463">
        <f>F36+H35</f>
        <v>0.44804484314579318</v>
      </c>
      <c r="I36" s="368">
        <f>I35+G36</f>
        <v>91694.532689999993</v>
      </c>
      <c r="J36" s="463">
        <f>H36+J35</f>
        <v>0.59057567100513397</v>
      </c>
      <c r="K36" s="368">
        <f>K35+I36</f>
        <v>115274.14075199999</v>
      </c>
      <c r="L36" s="463">
        <f>J36+L35</f>
        <v>0.74244451688641533</v>
      </c>
      <c r="M36" s="368">
        <f>M35+K36</f>
        <v>155262.97075199999</v>
      </c>
      <c r="N36" s="463">
        <f>L36+N35</f>
        <v>1.0000000048433957</v>
      </c>
    </row>
    <row r="37" spans="1:14" ht="15" x14ac:dyDescent="0.2">
      <c r="A37" s="535"/>
      <c r="B37" s="535"/>
      <c r="C37" s="535"/>
      <c r="D37" s="535"/>
      <c r="E37" s="535"/>
      <c r="F37" s="535"/>
      <c r="G37" s="535"/>
      <c r="H37" s="535"/>
      <c r="I37" s="535"/>
      <c r="J37" s="535"/>
      <c r="K37" s="535"/>
      <c r="L37" s="535"/>
    </row>
    <row r="38" spans="1:14" ht="15" x14ac:dyDescent="0.2">
      <c r="A38" s="63"/>
      <c r="B38" s="63"/>
      <c r="C38" s="63"/>
      <c r="D38" s="63"/>
      <c r="E38" s="63"/>
      <c r="F38" s="63"/>
      <c r="G38" s="63"/>
      <c r="H38" s="63"/>
      <c r="I38" s="63"/>
      <c r="J38" s="63"/>
      <c r="K38" s="63"/>
      <c r="L38" s="63"/>
    </row>
    <row r="39" spans="1:14" x14ac:dyDescent="0.2">
      <c r="A39" s="536"/>
      <c r="B39" s="536"/>
      <c r="C39" s="536"/>
      <c r="D39" s="536"/>
      <c r="E39" s="536"/>
      <c r="F39" s="536"/>
      <c r="G39" s="536"/>
      <c r="H39" s="536"/>
      <c r="I39" s="536"/>
      <c r="J39" s="536"/>
      <c r="K39" s="536"/>
      <c r="L39" s="536"/>
    </row>
    <row r="40" spans="1:14" x14ac:dyDescent="0.2">
      <c r="A40" s="536"/>
      <c r="B40" s="536"/>
      <c r="C40" s="536"/>
      <c r="D40" s="536"/>
      <c r="E40" s="536"/>
      <c r="F40" s="536"/>
      <c r="G40" s="536"/>
      <c r="H40" s="536"/>
      <c r="I40" s="536"/>
      <c r="J40" s="536"/>
      <c r="K40" s="536"/>
      <c r="L40" s="536"/>
    </row>
    <row r="41" spans="1:14" x14ac:dyDescent="0.2">
      <c r="A41" s="505"/>
      <c r="B41" s="505"/>
      <c r="C41" s="505"/>
      <c r="D41" s="505"/>
      <c r="E41" s="505"/>
      <c r="F41" s="505"/>
      <c r="G41" s="505"/>
      <c r="H41" s="505"/>
      <c r="I41" s="505"/>
      <c r="J41" s="505"/>
      <c r="K41" s="505"/>
      <c r="L41" s="505"/>
    </row>
    <row r="42" spans="1:14" x14ac:dyDescent="0.2">
      <c r="A42" s="505"/>
      <c r="B42" s="505"/>
      <c r="C42" s="505"/>
      <c r="D42" s="505"/>
      <c r="E42" s="505"/>
      <c r="F42" s="505"/>
      <c r="G42" s="505"/>
      <c r="H42" s="505"/>
      <c r="I42" s="505"/>
      <c r="J42" s="505"/>
      <c r="K42" s="505"/>
      <c r="L42" s="505"/>
    </row>
    <row r="46" spans="1:14" x14ac:dyDescent="0.2">
      <c r="C46" s="64">
        <v>0</v>
      </c>
    </row>
  </sheetData>
  <mergeCells count="29">
    <mergeCell ref="A5:L5"/>
    <mergeCell ref="A6:L6"/>
    <mergeCell ref="A7:L7"/>
    <mergeCell ref="I11:L11"/>
    <mergeCell ref="A1:N1"/>
    <mergeCell ref="A2:N2"/>
    <mergeCell ref="A3:N3"/>
    <mergeCell ref="A8:N8"/>
    <mergeCell ref="A4:L4"/>
    <mergeCell ref="A11:H11"/>
    <mergeCell ref="A10:N10"/>
    <mergeCell ref="M13:N13"/>
    <mergeCell ref="M11:N11"/>
    <mergeCell ref="A9:L9"/>
    <mergeCell ref="A35:B35"/>
    <mergeCell ref="G13:H13"/>
    <mergeCell ref="B12:B14"/>
    <mergeCell ref="C12:D13"/>
    <mergeCell ref="E13:F13"/>
    <mergeCell ref="A12:A14"/>
    <mergeCell ref="E12:N12"/>
    <mergeCell ref="I13:J13"/>
    <mergeCell ref="K13:L13"/>
    <mergeCell ref="A42:L42"/>
    <mergeCell ref="A36:B36"/>
    <mergeCell ref="A37:L37"/>
    <mergeCell ref="A39:L39"/>
    <mergeCell ref="A40:L40"/>
    <mergeCell ref="A41:L41"/>
  </mergeCells>
  <conditionalFormatting sqref="E34:L34 E20:H33 I20:L30 E16:L19">
    <cfRule type="cellIs" dxfId="5" priority="6" operator="notEqual">
      <formula>0</formula>
    </cfRule>
  </conditionalFormatting>
  <conditionalFormatting sqref="M17:M30">
    <cfRule type="cellIs" dxfId="4" priority="5" operator="notEqual">
      <formula>0</formula>
    </cfRule>
  </conditionalFormatting>
  <conditionalFormatting sqref="N16:N30">
    <cfRule type="cellIs" dxfId="3" priority="4" operator="notEqual">
      <formula>0</formula>
    </cfRule>
  </conditionalFormatting>
  <conditionalFormatting sqref="M31:M32">
    <cfRule type="cellIs" dxfId="2" priority="3" operator="notEqual">
      <formula>0</formula>
    </cfRule>
  </conditionalFormatting>
  <conditionalFormatting sqref="N31:N32">
    <cfRule type="cellIs" dxfId="1" priority="2" operator="notEqual">
      <formula>0</formula>
    </cfRule>
  </conditionalFormatting>
  <conditionalFormatting sqref="M16">
    <cfRule type="cellIs" dxfId="0" priority="1" operator="notEqual">
      <formula>0</formula>
    </cfRule>
  </conditionalFormatting>
  <printOptions horizontalCentered="1"/>
  <pageMargins left="0.78740157480314965" right="0.39370078740157483" top="0.78740157480314965" bottom="0.59055118110236227" header="0.31496062992125984" footer="0.31496062992125984"/>
  <pageSetup paperSize="9" scale="66" orientation="landscape" r:id="rId1"/>
  <headerFooter>
    <oddFooter>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tabColor rgb="FF002060"/>
  </sheetPr>
  <dimension ref="A1:AG29"/>
  <sheetViews>
    <sheetView view="pageBreakPreview" topLeftCell="A7" zoomScaleSheetLayoutView="100" workbookViewId="0">
      <selection activeCell="AC16" sqref="AC16"/>
    </sheetView>
  </sheetViews>
  <sheetFormatPr defaultRowHeight="15" x14ac:dyDescent="0.2"/>
  <cols>
    <col min="1" max="1" width="8.5703125" style="143" customWidth="1"/>
    <col min="2" max="2" width="2" style="143" hidden="1" customWidth="1"/>
    <col min="3" max="6" width="9.140625" style="143"/>
    <col min="7" max="7" width="12" style="143" customWidth="1"/>
    <col min="8" max="11" width="9.140625" style="143" hidden="1" customWidth="1"/>
    <col min="12" max="12" width="23" style="143" customWidth="1"/>
    <col min="13" max="13" width="9.140625" style="143"/>
    <col min="14" max="14" width="7.42578125" style="143" customWidth="1"/>
    <col min="15" max="15" width="1" style="143" customWidth="1"/>
    <col min="16" max="17" width="9.140625" style="143" hidden="1" customWidth="1"/>
    <col min="18" max="18" width="9.140625" style="143"/>
    <col min="19" max="19" width="8.5703125" style="143" customWidth="1"/>
    <col min="20" max="20" width="2.85546875" style="143" hidden="1" customWidth="1"/>
    <col min="21" max="21" width="9.140625" style="143" hidden="1" customWidth="1"/>
    <col min="22" max="22" width="1.28515625" style="143" hidden="1" customWidth="1"/>
    <col min="23" max="23" width="9.140625" style="143" hidden="1" customWidth="1"/>
    <col min="24" max="24" width="9.140625" style="143"/>
    <col min="25" max="25" width="5.85546875" style="143" customWidth="1"/>
    <col min="26" max="26" width="9.140625" style="143" hidden="1" customWidth="1"/>
    <col min="27" max="27" width="4.140625" style="143" customWidth="1"/>
    <col min="28" max="28" width="9.140625" style="143"/>
    <col min="29" max="29" width="16.28515625" style="143" customWidth="1"/>
    <col min="30" max="30" width="13" style="143" customWidth="1"/>
    <col min="31" max="31" width="12" style="143" bestFit="1" customWidth="1"/>
    <col min="32" max="32" width="13.140625" style="143" customWidth="1"/>
    <col min="33" max="33" width="11.5703125" style="143" bestFit="1" customWidth="1"/>
    <col min="34" max="256" width="9.140625" style="143"/>
    <col min="257" max="257" width="8.5703125" style="143" customWidth="1"/>
    <col min="258" max="258" width="0" style="143" hidden="1" customWidth="1"/>
    <col min="259" max="262" width="9.140625" style="143"/>
    <col min="263" max="263" width="12" style="143" customWidth="1"/>
    <col min="264" max="267" width="0" style="143" hidden="1" customWidth="1"/>
    <col min="268" max="268" width="7.42578125" style="143" customWidth="1"/>
    <col min="269" max="269" width="9.140625" style="143"/>
    <col min="270" max="270" width="7.42578125" style="143" customWidth="1"/>
    <col min="271" max="271" width="1" style="143" customWidth="1"/>
    <col min="272" max="273" width="0" style="143" hidden="1" customWidth="1"/>
    <col min="274" max="274" width="9.140625" style="143"/>
    <col min="275" max="275" width="8.5703125" style="143" customWidth="1"/>
    <col min="276" max="279" width="0" style="143" hidden="1" customWidth="1"/>
    <col min="280" max="280" width="9.140625" style="143"/>
    <col min="281" max="281" width="5.85546875" style="143" customWidth="1"/>
    <col min="282" max="282" width="0" style="143" hidden="1" customWidth="1"/>
    <col min="283" max="283" width="4.140625" style="143" customWidth="1"/>
    <col min="284" max="284" width="9.140625" style="143"/>
    <col min="285" max="285" width="16.28515625" style="143" customWidth="1"/>
    <col min="286" max="286" width="13" style="143" customWidth="1"/>
    <col min="287" max="287" width="12" style="143" bestFit="1" customWidth="1"/>
    <col min="288" max="288" width="13.140625" style="143" customWidth="1"/>
    <col min="289" max="289" width="11.5703125" style="143" bestFit="1" customWidth="1"/>
    <col min="290" max="512" width="9.140625" style="143"/>
    <col min="513" max="513" width="8.5703125" style="143" customWidth="1"/>
    <col min="514" max="514" width="0" style="143" hidden="1" customWidth="1"/>
    <col min="515" max="518" width="9.140625" style="143"/>
    <col min="519" max="519" width="12" style="143" customWidth="1"/>
    <col min="520" max="523" width="0" style="143" hidden="1" customWidth="1"/>
    <col min="524" max="524" width="7.42578125" style="143" customWidth="1"/>
    <col min="525" max="525" width="9.140625" style="143"/>
    <col min="526" max="526" width="7.42578125" style="143" customWidth="1"/>
    <col min="527" max="527" width="1" style="143" customWidth="1"/>
    <col min="528" max="529" width="0" style="143" hidden="1" customWidth="1"/>
    <col min="530" max="530" width="9.140625" style="143"/>
    <col min="531" max="531" width="8.5703125" style="143" customWidth="1"/>
    <col min="532" max="535" width="0" style="143" hidden="1" customWidth="1"/>
    <col min="536" max="536" width="9.140625" style="143"/>
    <col min="537" max="537" width="5.85546875" style="143" customWidth="1"/>
    <col min="538" max="538" width="0" style="143" hidden="1" customWidth="1"/>
    <col min="539" max="539" width="4.140625" style="143" customWidth="1"/>
    <col min="540" max="540" width="9.140625" style="143"/>
    <col min="541" max="541" width="16.28515625" style="143" customWidth="1"/>
    <col min="542" max="542" width="13" style="143" customWidth="1"/>
    <col min="543" max="543" width="12" style="143" bestFit="1" customWidth="1"/>
    <col min="544" max="544" width="13.140625" style="143" customWidth="1"/>
    <col min="545" max="545" width="11.5703125" style="143" bestFit="1" customWidth="1"/>
    <col min="546" max="768" width="9.140625" style="143"/>
    <col min="769" max="769" width="8.5703125" style="143" customWidth="1"/>
    <col min="770" max="770" width="0" style="143" hidden="1" customWidth="1"/>
    <col min="771" max="774" width="9.140625" style="143"/>
    <col min="775" max="775" width="12" style="143" customWidth="1"/>
    <col min="776" max="779" width="0" style="143" hidden="1" customWidth="1"/>
    <col min="780" max="780" width="7.42578125" style="143" customWidth="1"/>
    <col min="781" max="781" width="9.140625" style="143"/>
    <col min="782" max="782" width="7.42578125" style="143" customWidth="1"/>
    <col min="783" max="783" width="1" style="143" customWidth="1"/>
    <col min="784" max="785" width="0" style="143" hidden="1" customWidth="1"/>
    <col min="786" max="786" width="9.140625" style="143"/>
    <col min="787" max="787" width="8.5703125" style="143" customWidth="1"/>
    <col min="788" max="791" width="0" style="143" hidden="1" customWidth="1"/>
    <col min="792" max="792" width="9.140625" style="143"/>
    <col min="793" max="793" width="5.85546875" style="143" customWidth="1"/>
    <col min="794" max="794" width="0" style="143" hidden="1" customWidth="1"/>
    <col min="795" max="795" width="4.140625" style="143" customWidth="1"/>
    <col min="796" max="796" width="9.140625" style="143"/>
    <col min="797" max="797" width="16.28515625" style="143" customWidth="1"/>
    <col min="798" max="798" width="13" style="143" customWidth="1"/>
    <col min="799" max="799" width="12" style="143" bestFit="1" customWidth="1"/>
    <col min="800" max="800" width="13.140625" style="143" customWidth="1"/>
    <col min="801" max="801" width="11.5703125" style="143" bestFit="1" customWidth="1"/>
    <col min="802" max="1024" width="9.140625" style="143"/>
    <col min="1025" max="1025" width="8.5703125" style="143" customWidth="1"/>
    <col min="1026" max="1026" width="0" style="143" hidden="1" customWidth="1"/>
    <col min="1027" max="1030" width="9.140625" style="143"/>
    <col min="1031" max="1031" width="12" style="143" customWidth="1"/>
    <col min="1032" max="1035" width="0" style="143" hidden="1" customWidth="1"/>
    <col min="1036" max="1036" width="7.42578125" style="143" customWidth="1"/>
    <col min="1037" max="1037" width="9.140625" style="143"/>
    <col min="1038" max="1038" width="7.42578125" style="143" customWidth="1"/>
    <col min="1039" max="1039" width="1" style="143" customWidth="1"/>
    <col min="1040" max="1041" width="0" style="143" hidden="1" customWidth="1"/>
    <col min="1042" max="1042" width="9.140625" style="143"/>
    <col min="1043" max="1043" width="8.5703125" style="143" customWidth="1"/>
    <col min="1044" max="1047" width="0" style="143" hidden="1" customWidth="1"/>
    <col min="1048" max="1048" width="9.140625" style="143"/>
    <col min="1049" max="1049" width="5.85546875" style="143" customWidth="1"/>
    <col min="1050" max="1050" width="0" style="143" hidden="1" customWidth="1"/>
    <col min="1051" max="1051" width="4.140625" style="143" customWidth="1"/>
    <col min="1052" max="1052" width="9.140625" style="143"/>
    <col min="1053" max="1053" width="16.28515625" style="143" customWidth="1"/>
    <col min="1054" max="1054" width="13" style="143" customWidth="1"/>
    <col min="1055" max="1055" width="12" style="143" bestFit="1" customWidth="1"/>
    <col min="1056" max="1056" width="13.140625" style="143" customWidth="1"/>
    <col min="1057" max="1057" width="11.5703125" style="143" bestFit="1" customWidth="1"/>
    <col min="1058" max="1280" width="9.140625" style="143"/>
    <col min="1281" max="1281" width="8.5703125" style="143" customWidth="1"/>
    <col min="1282" max="1282" width="0" style="143" hidden="1" customWidth="1"/>
    <col min="1283" max="1286" width="9.140625" style="143"/>
    <col min="1287" max="1287" width="12" style="143" customWidth="1"/>
    <col min="1288" max="1291" width="0" style="143" hidden="1" customWidth="1"/>
    <col min="1292" max="1292" width="7.42578125" style="143" customWidth="1"/>
    <col min="1293" max="1293" width="9.140625" style="143"/>
    <col min="1294" max="1294" width="7.42578125" style="143" customWidth="1"/>
    <col min="1295" max="1295" width="1" style="143" customWidth="1"/>
    <col min="1296" max="1297" width="0" style="143" hidden="1" customWidth="1"/>
    <col min="1298" max="1298" width="9.140625" style="143"/>
    <col min="1299" max="1299" width="8.5703125" style="143" customWidth="1"/>
    <col min="1300" max="1303" width="0" style="143" hidden="1" customWidth="1"/>
    <col min="1304" max="1304" width="9.140625" style="143"/>
    <col min="1305" max="1305" width="5.85546875" style="143" customWidth="1"/>
    <col min="1306" max="1306" width="0" style="143" hidden="1" customWidth="1"/>
    <col min="1307" max="1307" width="4.140625" style="143" customWidth="1"/>
    <col min="1308" max="1308" width="9.140625" style="143"/>
    <col min="1309" max="1309" width="16.28515625" style="143" customWidth="1"/>
    <col min="1310" max="1310" width="13" style="143" customWidth="1"/>
    <col min="1311" max="1311" width="12" style="143" bestFit="1" customWidth="1"/>
    <col min="1312" max="1312" width="13.140625" style="143" customWidth="1"/>
    <col min="1313" max="1313" width="11.5703125" style="143" bestFit="1" customWidth="1"/>
    <col min="1314" max="1536" width="9.140625" style="143"/>
    <col min="1537" max="1537" width="8.5703125" style="143" customWidth="1"/>
    <col min="1538" max="1538" width="0" style="143" hidden="1" customWidth="1"/>
    <col min="1539" max="1542" width="9.140625" style="143"/>
    <col min="1543" max="1543" width="12" style="143" customWidth="1"/>
    <col min="1544" max="1547" width="0" style="143" hidden="1" customWidth="1"/>
    <col min="1548" max="1548" width="7.42578125" style="143" customWidth="1"/>
    <col min="1549" max="1549" width="9.140625" style="143"/>
    <col min="1550" max="1550" width="7.42578125" style="143" customWidth="1"/>
    <col min="1551" max="1551" width="1" style="143" customWidth="1"/>
    <col min="1552" max="1553" width="0" style="143" hidden="1" customWidth="1"/>
    <col min="1554" max="1554" width="9.140625" style="143"/>
    <col min="1555" max="1555" width="8.5703125" style="143" customWidth="1"/>
    <col min="1556" max="1559" width="0" style="143" hidden="1" customWidth="1"/>
    <col min="1560" max="1560" width="9.140625" style="143"/>
    <col min="1561" max="1561" width="5.85546875" style="143" customWidth="1"/>
    <col min="1562" max="1562" width="0" style="143" hidden="1" customWidth="1"/>
    <col min="1563" max="1563" width="4.140625" style="143" customWidth="1"/>
    <col min="1564" max="1564" width="9.140625" style="143"/>
    <col min="1565" max="1565" width="16.28515625" style="143" customWidth="1"/>
    <col min="1566" max="1566" width="13" style="143" customWidth="1"/>
    <col min="1567" max="1567" width="12" style="143" bestFit="1" customWidth="1"/>
    <col min="1568" max="1568" width="13.140625" style="143" customWidth="1"/>
    <col min="1569" max="1569" width="11.5703125" style="143" bestFit="1" customWidth="1"/>
    <col min="1570" max="1792" width="9.140625" style="143"/>
    <col min="1793" max="1793" width="8.5703125" style="143" customWidth="1"/>
    <col min="1794" max="1794" width="0" style="143" hidden="1" customWidth="1"/>
    <col min="1795" max="1798" width="9.140625" style="143"/>
    <col min="1799" max="1799" width="12" style="143" customWidth="1"/>
    <col min="1800" max="1803" width="0" style="143" hidden="1" customWidth="1"/>
    <col min="1804" max="1804" width="7.42578125" style="143" customWidth="1"/>
    <col min="1805" max="1805" width="9.140625" style="143"/>
    <col min="1806" max="1806" width="7.42578125" style="143" customWidth="1"/>
    <col min="1807" max="1807" width="1" style="143" customWidth="1"/>
    <col min="1808" max="1809" width="0" style="143" hidden="1" customWidth="1"/>
    <col min="1810" max="1810" width="9.140625" style="143"/>
    <col min="1811" max="1811" width="8.5703125" style="143" customWidth="1"/>
    <col min="1812" max="1815" width="0" style="143" hidden="1" customWidth="1"/>
    <col min="1816" max="1816" width="9.140625" style="143"/>
    <col min="1817" max="1817" width="5.85546875" style="143" customWidth="1"/>
    <col min="1818" max="1818" width="0" style="143" hidden="1" customWidth="1"/>
    <col min="1819" max="1819" width="4.140625" style="143" customWidth="1"/>
    <col min="1820" max="1820" width="9.140625" style="143"/>
    <col min="1821" max="1821" width="16.28515625" style="143" customWidth="1"/>
    <col min="1822" max="1822" width="13" style="143" customWidth="1"/>
    <col min="1823" max="1823" width="12" style="143" bestFit="1" customWidth="1"/>
    <col min="1824" max="1824" width="13.140625" style="143" customWidth="1"/>
    <col min="1825" max="1825" width="11.5703125" style="143" bestFit="1" customWidth="1"/>
    <col min="1826" max="2048" width="9.140625" style="143"/>
    <col min="2049" max="2049" width="8.5703125" style="143" customWidth="1"/>
    <col min="2050" max="2050" width="0" style="143" hidden="1" customWidth="1"/>
    <col min="2051" max="2054" width="9.140625" style="143"/>
    <col min="2055" max="2055" width="12" style="143" customWidth="1"/>
    <col min="2056" max="2059" width="0" style="143" hidden="1" customWidth="1"/>
    <col min="2060" max="2060" width="7.42578125" style="143" customWidth="1"/>
    <col min="2061" max="2061" width="9.140625" style="143"/>
    <col min="2062" max="2062" width="7.42578125" style="143" customWidth="1"/>
    <col min="2063" max="2063" width="1" style="143" customWidth="1"/>
    <col min="2064" max="2065" width="0" style="143" hidden="1" customWidth="1"/>
    <col min="2066" max="2066" width="9.140625" style="143"/>
    <col min="2067" max="2067" width="8.5703125" style="143" customWidth="1"/>
    <col min="2068" max="2071" width="0" style="143" hidden="1" customWidth="1"/>
    <col min="2072" max="2072" width="9.140625" style="143"/>
    <col min="2073" max="2073" width="5.85546875" style="143" customWidth="1"/>
    <col min="2074" max="2074" width="0" style="143" hidden="1" customWidth="1"/>
    <col min="2075" max="2075" width="4.140625" style="143" customWidth="1"/>
    <col min="2076" max="2076" width="9.140625" style="143"/>
    <col min="2077" max="2077" width="16.28515625" style="143" customWidth="1"/>
    <col min="2078" max="2078" width="13" style="143" customWidth="1"/>
    <col min="2079" max="2079" width="12" style="143" bestFit="1" customWidth="1"/>
    <col min="2080" max="2080" width="13.140625" style="143" customWidth="1"/>
    <col min="2081" max="2081" width="11.5703125" style="143" bestFit="1" customWidth="1"/>
    <col min="2082" max="2304" width="9.140625" style="143"/>
    <col min="2305" max="2305" width="8.5703125" style="143" customWidth="1"/>
    <col min="2306" max="2306" width="0" style="143" hidden="1" customWidth="1"/>
    <col min="2307" max="2310" width="9.140625" style="143"/>
    <col min="2311" max="2311" width="12" style="143" customWidth="1"/>
    <col min="2312" max="2315" width="0" style="143" hidden="1" customWidth="1"/>
    <col min="2316" max="2316" width="7.42578125" style="143" customWidth="1"/>
    <col min="2317" max="2317" width="9.140625" style="143"/>
    <col min="2318" max="2318" width="7.42578125" style="143" customWidth="1"/>
    <col min="2319" max="2319" width="1" style="143" customWidth="1"/>
    <col min="2320" max="2321" width="0" style="143" hidden="1" customWidth="1"/>
    <col min="2322" max="2322" width="9.140625" style="143"/>
    <col min="2323" max="2323" width="8.5703125" style="143" customWidth="1"/>
    <col min="2324" max="2327" width="0" style="143" hidden="1" customWidth="1"/>
    <col min="2328" max="2328" width="9.140625" style="143"/>
    <col min="2329" max="2329" width="5.85546875" style="143" customWidth="1"/>
    <col min="2330" max="2330" width="0" style="143" hidden="1" customWidth="1"/>
    <col min="2331" max="2331" width="4.140625" style="143" customWidth="1"/>
    <col min="2332" max="2332" width="9.140625" style="143"/>
    <col min="2333" max="2333" width="16.28515625" style="143" customWidth="1"/>
    <col min="2334" max="2334" width="13" style="143" customWidth="1"/>
    <col min="2335" max="2335" width="12" style="143" bestFit="1" customWidth="1"/>
    <col min="2336" max="2336" width="13.140625" style="143" customWidth="1"/>
    <col min="2337" max="2337" width="11.5703125" style="143" bestFit="1" customWidth="1"/>
    <col min="2338" max="2560" width="9.140625" style="143"/>
    <col min="2561" max="2561" width="8.5703125" style="143" customWidth="1"/>
    <col min="2562" max="2562" width="0" style="143" hidden="1" customWidth="1"/>
    <col min="2563" max="2566" width="9.140625" style="143"/>
    <col min="2567" max="2567" width="12" style="143" customWidth="1"/>
    <col min="2568" max="2571" width="0" style="143" hidden="1" customWidth="1"/>
    <col min="2572" max="2572" width="7.42578125" style="143" customWidth="1"/>
    <col min="2573" max="2573" width="9.140625" style="143"/>
    <col min="2574" max="2574" width="7.42578125" style="143" customWidth="1"/>
    <col min="2575" max="2575" width="1" style="143" customWidth="1"/>
    <col min="2576" max="2577" width="0" style="143" hidden="1" customWidth="1"/>
    <col min="2578" max="2578" width="9.140625" style="143"/>
    <col min="2579" max="2579" width="8.5703125" style="143" customWidth="1"/>
    <col min="2580" max="2583" width="0" style="143" hidden="1" customWidth="1"/>
    <col min="2584" max="2584" width="9.140625" style="143"/>
    <col min="2585" max="2585" width="5.85546875" style="143" customWidth="1"/>
    <col min="2586" max="2586" width="0" style="143" hidden="1" customWidth="1"/>
    <col min="2587" max="2587" width="4.140625" style="143" customWidth="1"/>
    <col min="2588" max="2588" width="9.140625" style="143"/>
    <col min="2589" max="2589" width="16.28515625" style="143" customWidth="1"/>
    <col min="2590" max="2590" width="13" style="143" customWidth="1"/>
    <col min="2591" max="2591" width="12" style="143" bestFit="1" customWidth="1"/>
    <col min="2592" max="2592" width="13.140625" style="143" customWidth="1"/>
    <col min="2593" max="2593" width="11.5703125" style="143" bestFit="1" customWidth="1"/>
    <col min="2594" max="2816" width="9.140625" style="143"/>
    <col min="2817" max="2817" width="8.5703125" style="143" customWidth="1"/>
    <col min="2818" max="2818" width="0" style="143" hidden="1" customWidth="1"/>
    <col min="2819" max="2822" width="9.140625" style="143"/>
    <col min="2823" max="2823" width="12" style="143" customWidth="1"/>
    <col min="2824" max="2827" width="0" style="143" hidden="1" customWidth="1"/>
    <col min="2828" max="2828" width="7.42578125" style="143" customWidth="1"/>
    <col min="2829" max="2829" width="9.140625" style="143"/>
    <col min="2830" max="2830" width="7.42578125" style="143" customWidth="1"/>
    <col min="2831" max="2831" width="1" style="143" customWidth="1"/>
    <col min="2832" max="2833" width="0" style="143" hidden="1" customWidth="1"/>
    <col min="2834" max="2834" width="9.140625" style="143"/>
    <col min="2835" max="2835" width="8.5703125" style="143" customWidth="1"/>
    <col min="2836" max="2839" width="0" style="143" hidden="1" customWidth="1"/>
    <col min="2840" max="2840" width="9.140625" style="143"/>
    <col min="2841" max="2841" width="5.85546875" style="143" customWidth="1"/>
    <col min="2842" max="2842" width="0" style="143" hidden="1" customWidth="1"/>
    <col min="2843" max="2843" width="4.140625" style="143" customWidth="1"/>
    <col min="2844" max="2844" width="9.140625" style="143"/>
    <col min="2845" max="2845" width="16.28515625" style="143" customWidth="1"/>
    <col min="2846" max="2846" width="13" style="143" customWidth="1"/>
    <col min="2847" max="2847" width="12" style="143" bestFit="1" customWidth="1"/>
    <col min="2848" max="2848" width="13.140625" style="143" customWidth="1"/>
    <col min="2849" max="2849" width="11.5703125" style="143" bestFit="1" customWidth="1"/>
    <col min="2850" max="3072" width="9.140625" style="143"/>
    <col min="3073" max="3073" width="8.5703125" style="143" customWidth="1"/>
    <col min="3074" max="3074" width="0" style="143" hidden="1" customWidth="1"/>
    <col min="3075" max="3078" width="9.140625" style="143"/>
    <col min="3079" max="3079" width="12" style="143" customWidth="1"/>
    <col min="3080" max="3083" width="0" style="143" hidden="1" customWidth="1"/>
    <col min="3084" max="3084" width="7.42578125" style="143" customWidth="1"/>
    <col min="3085" max="3085" width="9.140625" style="143"/>
    <col min="3086" max="3086" width="7.42578125" style="143" customWidth="1"/>
    <col min="3087" max="3087" width="1" style="143" customWidth="1"/>
    <col min="3088" max="3089" width="0" style="143" hidden="1" customWidth="1"/>
    <col min="3090" max="3090" width="9.140625" style="143"/>
    <col min="3091" max="3091" width="8.5703125" style="143" customWidth="1"/>
    <col min="3092" max="3095" width="0" style="143" hidden="1" customWidth="1"/>
    <col min="3096" max="3096" width="9.140625" style="143"/>
    <col min="3097" max="3097" width="5.85546875" style="143" customWidth="1"/>
    <col min="3098" max="3098" width="0" style="143" hidden="1" customWidth="1"/>
    <col min="3099" max="3099" width="4.140625" style="143" customWidth="1"/>
    <col min="3100" max="3100" width="9.140625" style="143"/>
    <col min="3101" max="3101" width="16.28515625" style="143" customWidth="1"/>
    <col min="3102" max="3102" width="13" style="143" customWidth="1"/>
    <col min="3103" max="3103" width="12" style="143" bestFit="1" customWidth="1"/>
    <col min="3104" max="3104" width="13.140625" style="143" customWidth="1"/>
    <col min="3105" max="3105" width="11.5703125" style="143" bestFit="1" customWidth="1"/>
    <col min="3106" max="3328" width="9.140625" style="143"/>
    <col min="3329" max="3329" width="8.5703125" style="143" customWidth="1"/>
    <col min="3330" max="3330" width="0" style="143" hidden="1" customWidth="1"/>
    <col min="3331" max="3334" width="9.140625" style="143"/>
    <col min="3335" max="3335" width="12" style="143" customWidth="1"/>
    <col min="3336" max="3339" width="0" style="143" hidden="1" customWidth="1"/>
    <col min="3340" max="3340" width="7.42578125" style="143" customWidth="1"/>
    <col min="3341" max="3341" width="9.140625" style="143"/>
    <col min="3342" max="3342" width="7.42578125" style="143" customWidth="1"/>
    <col min="3343" max="3343" width="1" style="143" customWidth="1"/>
    <col min="3344" max="3345" width="0" style="143" hidden="1" customWidth="1"/>
    <col min="3346" max="3346" width="9.140625" style="143"/>
    <col min="3347" max="3347" width="8.5703125" style="143" customWidth="1"/>
    <col min="3348" max="3351" width="0" style="143" hidden="1" customWidth="1"/>
    <col min="3352" max="3352" width="9.140625" style="143"/>
    <col min="3353" max="3353" width="5.85546875" style="143" customWidth="1"/>
    <col min="3354" max="3354" width="0" style="143" hidden="1" customWidth="1"/>
    <col min="3355" max="3355" width="4.140625" style="143" customWidth="1"/>
    <col min="3356" max="3356" width="9.140625" style="143"/>
    <col min="3357" max="3357" width="16.28515625" style="143" customWidth="1"/>
    <col min="3358" max="3358" width="13" style="143" customWidth="1"/>
    <col min="3359" max="3359" width="12" style="143" bestFit="1" customWidth="1"/>
    <col min="3360" max="3360" width="13.140625" style="143" customWidth="1"/>
    <col min="3361" max="3361" width="11.5703125" style="143" bestFit="1" customWidth="1"/>
    <col min="3362" max="3584" width="9.140625" style="143"/>
    <col min="3585" max="3585" width="8.5703125" style="143" customWidth="1"/>
    <col min="3586" max="3586" width="0" style="143" hidden="1" customWidth="1"/>
    <col min="3587" max="3590" width="9.140625" style="143"/>
    <col min="3591" max="3591" width="12" style="143" customWidth="1"/>
    <col min="3592" max="3595" width="0" style="143" hidden="1" customWidth="1"/>
    <col min="3596" max="3596" width="7.42578125" style="143" customWidth="1"/>
    <col min="3597" max="3597" width="9.140625" style="143"/>
    <col min="3598" max="3598" width="7.42578125" style="143" customWidth="1"/>
    <col min="3599" max="3599" width="1" style="143" customWidth="1"/>
    <col min="3600" max="3601" width="0" style="143" hidden="1" customWidth="1"/>
    <col min="3602" max="3602" width="9.140625" style="143"/>
    <col min="3603" max="3603" width="8.5703125" style="143" customWidth="1"/>
    <col min="3604" max="3607" width="0" style="143" hidden="1" customWidth="1"/>
    <col min="3608" max="3608" width="9.140625" style="143"/>
    <col min="3609" max="3609" width="5.85546875" style="143" customWidth="1"/>
    <col min="3610" max="3610" width="0" style="143" hidden="1" customWidth="1"/>
    <col min="3611" max="3611" width="4.140625" style="143" customWidth="1"/>
    <col min="3612" max="3612" width="9.140625" style="143"/>
    <col min="3613" max="3613" width="16.28515625" style="143" customWidth="1"/>
    <col min="3614" max="3614" width="13" style="143" customWidth="1"/>
    <col min="3615" max="3615" width="12" style="143" bestFit="1" customWidth="1"/>
    <col min="3616" max="3616" width="13.140625" style="143" customWidth="1"/>
    <col min="3617" max="3617" width="11.5703125" style="143" bestFit="1" customWidth="1"/>
    <col min="3618" max="3840" width="9.140625" style="143"/>
    <col min="3841" max="3841" width="8.5703125" style="143" customWidth="1"/>
    <col min="3842" max="3842" width="0" style="143" hidden="1" customWidth="1"/>
    <col min="3843" max="3846" width="9.140625" style="143"/>
    <col min="3847" max="3847" width="12" style="143" customWidth="1"/>
    <col min="3848" max="3851" width="0" style="143" hidden="1" customWidth="1"/>
    <col min="3852" max="3852" width="7.42578125" style="143" customWidth="1"/>
    <col min="3853" max="3853" width="9.140625" style="143"/>
    <col min="3854" max="3854" width="7.42578125" style="143" customWidth="1"/>
    <col min="3855" max="3855" width="1" style="143" customWidth="1"/>
    <col min="3856" max="3857" width="0" style="143" hidden="1" customWidth="1"/>
    <col min="3858" max="3858" width="9.140625" style="143"/>
    <col min="3859" max="3859" width="8.5703125" style="143" customWidth="1"/>
    <col min="3860" max="3863" width="0" style="143" hidden="1" customWidth="1"/>
    <col min="3864" max="3864" width="9.140625" style="143"/>
    <col min="3865" max="3865" width="5.85546875" style="143" customWidth="1"/>
    <col min="3866" max="3866" width="0" style="143" hidden="1" customWidth="1"/>
    <col min="3867" max="3867" width="4.140625" style="143" customWidth="1"/>
    <col min="3868" max="3868" width="9.140625" style="143"/>
    <col min="3869" max="3869" width="16.28515625" style="143" customWidth="1"/>
    <col min="3870" max="3870" width="13" style="143" customWidth="1"/>
    <col min="3871" max="3871" width="12" style="143" bestFit="1" customWidth="1"/>
    <col min="3872" max="3872" width="13.140625" style="143" customWidth="1"/>
    <col min="3873" max="3873" width="11.5703125" style="143" bestFit="1" customWidth="1"/>
    <col min="3874" max="4096" width="9.140625" style="143"/>
    <col min="4097" max="4097" width="8.5703125" style="143" customWidth="1"/>
    <col min="4098" max="4098" width="0" style="143" hidden="1" customWidth="1"/>
    <col min="4099" max="4102" width="9.140625" style="143"/>
    <col min="4103" max="4103" width="12" style="143" customWidth="1"/>
    <col min="4104" max="4107" width="0" style="143" hidden="1" customWidth="1"/>
    <col min="4108" max="4108" width="7.42578125" style="143" customWidth="1"/>
    <col min="4109" max="4109" width="9.140625" style="143"/>
    <col min="4110" max="4110" width="7.42578125" style="143" customWidth="1"/>
    <col min="4111" max="4111" width="1" style="143" customWidth="1"/>
    <col min="4112" max="4113" width="0" style="143" hidden="1" customWidth="1"/>
    <col min="4114" max="4114" width="9.140625" style="143"/>
    <col min="4115" max="4115" width="8.5703125" style="143" customWidth="1"/>
    <col min="4116" max="4119" width="0" style="143" hidden="1" customWidth="1"/>
    <col min="4120" max="4120" width="9.140625" style="143"/>
    <col min="4121" max="4121" width="5.85546875" style="143" customWidth="1"/>
    <col min="4122" max="4122" width="0" style="143" hidden="1" customWidth="1"/>
    <col min="4123" max="4123" width="4.140625" style="143" customWidth="1"/>
    <col min="4124" max="4124" width="9.140625" style="143"/>
    <col min="4125" max="4125" width="16.28515625" style="143" customWidth="1"/>
    <col min="4126" max="4126" width="13" style="143" customWidth="1"/>
    <col min="4127" max="4127" width="12" style="143" bestFit="1" customWidth="1"/>
    <col min="4128" max="4128" width="13.140625" style="143" customWidth="1"/>
    <col min="4129" max="4129" width="11.5703125" style="143" bestFit="1" customWidth="1"/>
    <col min="4130" max="4352" width="9.140625" style="143"/>
    <col min="4353" max="4353" width="8.5703125" style="143" customWidth="1"/>
    <col min="4354" max="4354" width="0" style="143" hidden="1" customWidth="1"/>
    <col min="4355" max="4358" width="9.140625" style="143"/>
    <col min="4359" max="4359" width="12" style="143" customWidth="1"/>
    <col min="4360" max="4363" width="0" style="143" hidden="1" customWidth="1"/>
    <col min="4364" max="4364" width="7.42578125" style="143" customWidth="1"/>
    <col min="4365" max="4365" width="9.140625" style="143"/>
    <col min="4366" max="4366" width="7.42578125" style="143" customWidth="1"/>
    <col min="4367" max="4367" width="1" style="143" customWidth="1"/>
    <col min="4368" max="4369" width="0" style="143" hidden="1" customWidth="1"/>
    <col min="4370" max="4370" width="9.140625" style="143"/>
    <col min="4371" max="4371" width="8.5703125" style="143" customWidth="1"/>
    <col min="4372" max="4375" width="0" style="143" hidden="1" customWidth="1"/>
    <col min="4376" max="4376" width="9.140625" style="143"/>
    <col min="4377" max="4377" width="5.85546875" style="143" customWidth="1"/>
    <col min="4378" max="4378" width="0" style="143" hidden="1" customWidth="1"/>
    <col min="4379" max="4379" width="4.140625" style="143" customWidth="1"/>
    <col min="4380" max="4380" width="9.140625" style="143"/>
    <col min="4381" max="4381" width="16.28515625" style="143" customWidth="1"/>
    <col min="4382" max="4382" width="13" style="143" customWidth="1"/>
    <col min="4383" max="4383" width="12" style="143" bestFit="1" customWidth="1"/>
    <col min="4384" max="4384" width="13.140625" style="143" customWidth="1"/>
    <col min="4385" max="4385" width="11.5703125" style="143" bestFit="1" customWidth="1"/>
    <col min="4386" max="4608" width="9.140625" style="143"/>
    <col min="4609" max="4609" width="8.5703125" style="143" customWidth="1"/>
    <col min="4610" max="4610" width="0" style="143" hidden="1" customWidth="1"/>
    <col min="4611" max="4614" width="9.140625" style="143"/>
    <col min="4615" max="4615" width="12" style="143" customWidth="1"/>
    <col min="4616" max="4619" width="0" style="143" hidden="1" customWidth="1"/>
    <col min="4620" max="4620" width="7.42578125" style="143" customWidth="1"/>
    <col min="4621" max="4621" width="9.140625" style="143"/>
    <col min="4622" max="4622" width="7.42578125" style="143" customWidth="1"/>
    <col min="4623" max="4623" width="1" style="143" customWidth="1"/>
    <col min="4624" max="4625" width="0" style="143" hidden="1" customWidth="1"/>
    <col min="4626" max="4626" width="9.140625" style="143"/>
    <col min="4627" max="4627" width="8.5703125" style="143" customWidth="1"/>
    <col min="4628" max="4631" width="0" style="143" hidden="1" customWidth="1"/>
    <col min="4632" max="4632" width="9.140625" style="143"/>
    <col min="4633" max="4633" width="5.85546875" style="143" customWidth="1"/>
    <col min="4634" max="4634" width="0" style="143" hidden="1" customWidth="1"/>
    <col min="4635" max="4635" width="4.140625" style="143" customWidth="1"/>
    <col min="4636" max="4636" width="9.140625" style="143"/>
    <col min="4637" max="4637" width="16.28515625" style="143" customWidth="1"/>
    <col min="4638" max="4638" width="13" style="143" customWidth="1"/>
    <col min="4639" max="4639" width="12" style="143" bestFit="1" customWidth="1"/>
    <col min="4640" max="4640" width="13.140625" style="143" customWidth="1"/>
    <col min="4641" max="4641" width="11.5703125" style="143" bestFit="1" customWidth="1"/>
    <col min="4642" max="4864" width="9.140625" style="143"/>
    <col min="4865" max="4865" width="8.5703125" style="143" customWidth="1"/>
    <col min="4866" max="4866" width="0" style="143" hidden="1" customWidth="1"/>
    <col min="4867" max="4870" width="9.140625" style="143"/>
    <col min="4871" max="4871" width="12" style="143" customWidth="1"/>
    <col min="4872" max="4875" width="0" style="143" hidden="1" customWidth="1"/>
    <col min="4876" max="4876" width="7.42578125" style="143" customWidth="1"/>
    <col min="4877" max="4877" width="9.140625" style="143"/>
    <col min="4878" max="4878" width="7.42578125" style="143" customWidth="1"/>
    <col min="4879" max="4879" width="1" style="143" customWidth="1"/>
    <col min="4880" max="4881" width="0" style="143" hidden="1" customWidth="1"/>
    <col min="4882" max="4882" width="9.140625" style="143"/>
    <col min="4883" max="4883" width="8.5703125" style="143" customWidth="1"/>
    <col min="4884" max="4887" width="0" style="143" hidden="1" customWidth="1"/>
    <col min="4888" max="4888" width="9.140625" style="143"/>
    <col min="4889" max="4889" width="5.85546875" style="143" customWidth="1"/>
    <col min="4890" max="4890" width="0" style="143" hidden="1" customWidth="1"/>
    <col min="4891" max="4891" width="4.140625" style="143" customWidth="1"/>
    <col min="4892" max="4892" width="9.140625" style="143"/>
    <col min="4893" max="4893" width="16.28515625" style="143" customWidth="1"/>
    <col min="4894" max="4894" width="13" style="143" customWidth="1"/>
    <col min="4895" max="4895" width="12" style="143" bestFit="1" customWidth="1"/>
    <col min="4896" max="4896" width="13.140625" style="143" customWidth="1"/>
    <col min="4897" max="4897" width="11.5703125" style="143" bestFit="1" customWidth="1"/>
    <col min="4898" max="5120" width="9.140625" style="143"/>
    <col min="5121" max="5121" width="8.5703125" style="143" customWidth="1"/>
    <col min="5122" max="5122" width="0" style="143" hidden="1" customWidth="1"/>
    <col min="5123" max="5126" width="9.140625" style="143"/>
    <col min="5127" max="5127" width="12" style="143" customWidth="1"/>
    <col min="5128" max="5131" width="0" style="143" hidden="1" customWidth="1"/>
    <col min="5132" max="5132" width="7.42578125" style="143" customWidth="1"/>
    <col min="5133" max="5133" width="9.140625" style="143"/>
    <col min="5134" max="5134" width="7.42578125" style="143" customWidth="1"/>
    <col min="5135" max="5135" width="1" style="143" customWidth="1"/>
    <col min="5136" max="5137" width="0" style="143" hidden="1" customWidth="1"/>
    <col min="5138" max="5138" width="9.140625" style="143"/>
    <col min="5139" max="5139" width="8.5703125" style="143" customWidth="1"/>
    <col min="5140" max="5143" width="0" style="143" hidden="1" customWidth="1"/>
    <col min="5144" max="5144" width="9.140625" style="143"/>
    <col min="5145" max="5145" width="5.85546875" style="143" customWidth="1"/>
    <col min="5146" max="5146" width="0" style="143" hidden="1" customWidth="1"/>
    <col min="5147" max="5147" width="4.140625" style="143" customWidth="1"/>
    <col min="5148" max="5148" width="9.140625" style="143"/>
    <col min="5149" max="5149" width="16.28515625" style="143" customWidth="1"/>
    <col min="5150" max="5150" width="13" style="143" customWidth="1"/>
    <col min="5151" max="5151" width="12" style="143" bestFit="1" customWidth="1"/>
    <col min="5152" max="5152" width="13.140625" style="143" customWidth="1"/>
    <col min="5153" max="5153" width="11.5703125" style="143" bestFit="1" customWidth="1"/>
    <col min="5154" max="5376" width="9.140625" style="143"/>
    <col min="5377" max="5377" width="8.5703125" style="143" customWidth="1"/>
    <col min="5378" max="5378" width="0" style="143" hidden="1" customWidth="1"/>
    <col min="5379" max="5382" width="9.140625" style="143"/>
    <col min="5383" max="5383" width="12" style="143" customWidth="1"/>
    <col min="5384" max="5387" width="0" style="143" hidden="1" customWidth="1"/>
    <col min="5388" max="5388" width="7.42578125" style="143" customWidth="1"/>
    <col min="5389" max="5389" width="9.140625" style="143"/>
    <col min="5390" max="5390" width="7.42578125" style="143" customWidth="1"/>
    <col min="5391" max="5391" width="1" style="143" customWidth="1"/>
    <col min="5392" max="5393" width="0" style="143" hidden="1" customWidth="1"/>
    <col min="5394" max="5394" width="9.140625" style="143"/>
    <col min="5395" max="5395" width="8.5703125" style="143" customWidth="1"/>
    <col min="5396" max="5399" width="0" style="143" hidden="1" customWidth="1"/>
    <col min="5400" max="5400" width="9.140625" style="143"/>
    <col min="5401" max="5401" width="5.85546875" style="143" customWidth="1"/>
    <col min="5402" max="5402" width="0" style="143" hidden="1" customWidth="1"/>
    <col min="5403" max="5403" width="4.140625" style="143" customWidth="1"/>
    <col min="5404" max="5404" width="9.140625" style="143"/>
    <col min="5405" max="5405" width="16.28515625" style="143" customWidth="1"/>
    <col min="5406" max="5406" width="13" style="143" customWidth="1"/>
    <col min="5407" max="5407" width="12" style="143" bestFit="1" customWidth="1"/>
    <col min="5408" max="5408" width="13.140625" style="143" customWidth="1"/>
    <col min="5409" max="5409" width="11.5703125" style="143" bestFit="1" customWidth="1"/>
    <col min="5410" max="5632" width="9.140625" style="143"/>
    <col min="5633" max="5633" width="8.5703125" style="143" customWidth="1"/>
    <col min="5634" max="5634" width="0" style="143" hidden="1" customWidth="1"/>
    <col min="5635" max="5638" width="9.140625" style="143"/>
    <col min="5639" max="5639" width="12" style="143" customWidth="1"/>
    <col min="5640" max="5643" width="0" style="143" hidden="1" customWidth="1"/>
    <col min="5644" max="5644" width="7.42578125" style="143" customWidth="1"/>
    <col min="5645" max="5645" width="9.140625" style="143"/>
    <col min="5646" max="5646" width="7.42578125" style="143" customWidth="1"/>
    <col min="5647" max="5647" width="1" style="143" customWidth="1"/>
    <col min="5648" max="5649" width="0" style="143" hidden="1" customWidth="1"/>
    <col min="5650" max="5650" width="9.140625" style="143"/>
    <col min="5651" max="5651" width="8.5703125" style="143" customWidth="1"/>
    <col min="5652" max="5655" width="0" style="143" hidden="1" customWidth="1"/>
    <col min="5656" max="5656" width="9.140625" style="143"/>
    <col min="5657" max="5657" width="5.85546875" style="143" customWidth="1"/>
    <col min="5658" max="5658" width="0" style="143" hidden="1" customWidth="1"/>
    <col min="5659" max="5659" width="4.140625" style="143" customWidth="1"/>
    <col min="5660" max="5660" width="9.140625" style="143"/>
    <col min="5661" max="5661" width="16.28515625" style="143" customWidth="1"/>
    <col min="5662" max="5662" width="13" style="143" customWidth="1"/>
    <col min="5663" max="5663" width="12" style="143" bestFit="1" customWidth="1"/>
    <col min="5664" max="5664" width="13.140625" style="143" customWidth="1"/>
    <col min="5665" max="5665" width="11.5703125" style="143" bestFit="1" customWidth="1"/>
    <col min="5666" max="5888" width="9.140625" style="143"/>
    <col min="5889" max="5889" width="8.5703125" style="143" customWidth="1"/>
    <col min="5890" max="5890" width="0" style="143" hidden="1" customWidth="1"/>
    <col min="5891" max="5894" width="9.140625" style="143"/>
    <col min="5895" max="5895" width="12" style="143" customWidth="1"/>
    <col min="5896" max="5899" width="0" style="143" hidden="1" customWidth="1"/>
    <col min="5900" max="5900" width="7.42578125" style="143" customWidth="1"/>
    <col min="5901" max="5901" width="9.140625" style="143"/>
    <col min="5902" max="5902" width="7.42578125" style="143" customWidth="1"/>
    <col min="5903" max="5903" width="1" style="143" customWidth="1"/>
    <col min="5904" max="5905" width="0" style="143" hidden="1" customWidth="1"/>
    <col min="5906" max="5906" width="9.140625" style="143"/>
    <col min="5907" max="5907" width="8.5703125" style="143" customWidth="1"/>
    <col min="5908" max="5911" width="0" style="143" hidden="1" customWidth="1"/>
    <col min="5912" max="5912" width="9.140625" style="143"/>
    <col min="5913" max="5913" width="5.85546875" style="143" customWidth="1"/>
    <col min="5914" max="5914" width="0" style="143" hidden="1" customWidth="1"/>
    <col min="5915" max="5915" width="4.140625" style="143" customWidth="1"/>
    <col min="5916" max="5916" width="9.140625" style="143"/>
    <col min="5917" max="5917" width="16.28515625" style="143" customWidth="1"/>
    <col min="5918" max="5918" width="13" style="143" customWidth="1"/>
    <col min="5919" max="5919" width="12" style="143" bestFit="1" customWidth="1"/>
    <col min="5920" max="5920" width="13.140625" style="143" customWidth="1"/>
    <col min="5921" max="5921" width="11.5703125" style="143" bestFit="1" customWidth="1"/>
    <col min="5922" max="6144" width="9.140625" style="143"/>
    <col min="6145" max="6145" width="8.5703125" style="143" customWidth="1"/>
    <col min="6146" max="6146" width="0" style="143" hidden="1" customWidth="1"/>
    <col min="6147" max="6150" width="9.140625" style="143"/>
    <col min="6151" max="6151" width="12" style="143" customWidth="1"/>
    <col min="6152" max="6155" width="0" style="143" hidden="1" customWidth="1"/>
    <col min="6156" max="6156" width="7.42578125" style="143" customWidth="1"/>
    <col min="6157" max="6157" width="9.140625" style="143"/>
    <col min="6158" max="6158" width="7.42578125" style="143" customWidth="1"/>
    <col min="6159" max="6159" width="1" style="143" customWidth="1"/>
    <col min="6160" max="6161" width="0" style="143" hidden="1" customWidth="1"/>
    <col min="6162" max="6162" width="9.140625" style="143"/>
    <col min="6163" max="6163" width="8.5703125" style="143" customWidth="1"/>
    <col min="6164" max="6167" width="0" style="143" hidden="1" customWidth="1"/>
    <col min="6168" max="6168" width="9.140625" style="143"/>
    <col min="6169" max="6169" width="5.85546875" style="143" customWidth="1"/>
    <col min="6170" max="6170" width="0" style="143" hidden="1" customWidth="1"/>
    <col min="6171" max="6171" width="4.140625" style="143" customWidth="1"/>
    <col min="6172" max="6172" width="9.140625" style="143"/>
    <col min="6173" max="6173" width="16.28515625" style="143" customWidth="1"/>
    <col min="6174" max="6174" width="13" style="143" customWidth="1"/>
    <col min="6175" max="6175" width="12" style="143" bestFit="1" customWidth="1"/>
    <col min="6176" max="6176" width="13.140625" style="143" customWidth="1"/>
    <col min="6177" max="6177" width="11.5703125" style="143" bestFit="1" customWidth="1"/>
    <col min="6178" max="6400" width="9.140625" style="143"/>
    <col min="6401" max="6401" width="8.5703125" style="143" customWidth="1"/>
    <col min="6402" max="6402" width="0" style="143" hidden="1" customWidth="1"/>
    <col min="6403" max="6406" width="9.140625" style="143"/>
    <col min="6407" max="6407" width="12" style="143" customWidth="1"/>
    <col min="6408" max="6411" width="0" style="143" hidden="1" customWidth="1"/>
    <col min="6412" max="6412" width="7.42578125" style="143" customWidth="1"/>
    <col min="6413" max="6413" width="9.140625" style="143"/>
    <col min="6414" max="6414" width="7.42578125" style="143" customWidth="1"/>
    <col min="6415" max="6415" width="1" style="143" customWidth="1"/>
    <col min="6416" max="6417" width="0" style="143" hidden="1" customWidth="1"/>
    <col min="6418" max="6418" width="9.140625" style="143"/>
    <col min="6419" max="6419" width="8.5703125" style="143" customWidth="1"/>
    <col min="6420" max="6423" width="0" style="143" hidden="1" customWidth="1"/>
    <col min="6424" max="6424" width="9.140625" style="143"/>
    <col min="6425" max="6425" width="5.85546875" style="143" customWidth="1"/>
    <col min="6426" max="6426" width="0" style="143" hidden="1" customWidth="1"/>
    <col min="6427" max="6427" width="4.140625" style="143" customWidth="1"/>
    <col min="6428" max="6428" width="9.140625" style="143"/>
    <col min="6429" max="6429" width="16.28515625" style="143" customWidth="1"/>
    <col min="6430" max="6430" width="13" style="143" customWidth="1"/>
    <col min="6431" max="6431" width="12" style="143" bestFit="1" customWidth="1"/>
    <col min="6432" max="6432" width="13.140625" style="143" customWidth="1"/>
    <col min="6433" max="6433" width="11.5703125" style="143" bestFit="1" customWidth="1"/>
    <col min="6434" max="6656" width="9.140625" style="143"/>
    <col min="6657" max="6657" width="8.5703125" style="143" customWidth="1"/>
    <col min="6658" max="6658" width="0" style="143" hidden="1" customWidth="1"/>
    <col min="6659" max="6662" width="9.140625" style="143"/>
    <col min="6663" max="6663" width="12" style="143" customWidth="1"/>
    <col min="6664" max="6667" width="0" style="143" hidden="1" customWidth="1"/>
    <col min="6668" max="6668" width="7.42578125" style="143" customWidth="1"/>
    <col min="6669" max="6669" width="9.140625" style="143"/>
    <col min="6670" max="6670" width="7.42578125" style="143" customWidth="1"/>
    <col min="6671" max="6671" width="1" style="143" customWidth="1"/>
    <col min="6672" max="6673" width="0" style="143" hidden="1" customWidth="1"/>
    <col min="6674" max="6674" width="9.140625" style="143"/>
    <col min="6675" max="6675" width="8.5703125" style="143" customWidth="1"/>
    <col min="6676" max="6679" width="0" style="143" hidden="1" customWidth="1"/>
    <col min="6680" max="6680" width="9.140625" style="143"/>
    <col min="6681" max="6681" width="5.85546875" style="143" customWidth="1"/>
    <col min="6682" max="6682" width="0" style="143" hidden="1" customWidth="1"/>
    <col min="6683" max="6683" width="4.140625" style="143" customWidth="1"/>
    <col min="6684" max="6684" width="9.140625" style="143"/>
    <col min="6685" max="6685" width="16.28515625" style="143" customWidth="1"/>
    <col min="6686" max="6686" width="13" style="143" customWidth="1"/>
    <col min="6687" max="6687" width="12" style="143" bestFit="1" customWidth="1"/>
    <col min="6688" max="6688" width="13.140625" style="143" customWidth="1"/>
    <col min="6689" max="6689" width="11.5703125" style="143" bestFit="1" customWidth="1"/>
    <col min="6690" max="6912" width="9.140625" style="143"/>
    <col min="6913" max="6913" width="8.5703125" style="143" customWidth="1"/>
    <col min="6914" max="6914" width="0" style="143" hidden="1" customWidth="1"/>
    <col min="6915" max="6918" width="9.140625" style="143"/>
    <col min="6919" max="6919" width="12" style="143" customWidth="1"/>
    <col min="6920" max="6923" width="0" style="143" hidden="1" customWidth="1"/>
    <col min="6924" max="6924" width="7.42578125" style="143" customWidth="1"/>
    <col min="6925" max="6925" width="9.140625" style="143"/>
    <col min="6926" max="6926" width="7.42578125" style="143" customWidth="1"/>
    <col min="6927" max="6927" width="1" style="143" customWidth="1"/>
    <col min="6928" max="6929" width="0" style="143" hidden="1" customWidth="1"/>
    <col min="6930" max="6930" width="9.140625" style="143"/>
    <col min="6931" max="6931" width="8.5703125" style="143" customWidth="1"/>
    <col min="6932" max="6935" width="0" style="143" hidden="1" customWidth="1"/>
    <col min="6936" max="6936" width="9.140625" style="143"/>
    <col min="6937" max="6937" width="5.85546875" style="143" customWidth="1"/>
    <col min="6938" max="6938" width="0" style="143" hidden="1" customWidth="1"/>
    <col min="6939" max="6939" width="4.140625" style="143" customWidth="1"/>
    <col min="6940" max="6940" width="9.140625" style="143"/>
    <col min="6941" max="6941" width="16.28515625" style="143" customWidth="1"/>
    <col min="6942" max="6942" width="13" style="143" customWidth="1"/>
    <col min="6943" max="6943" width="12" style="143" bestFit="1" customWidth="1"/>
    <col min="6944" max="6944" width="13.140625" style="143" customWidth="1"/>
    <col min="6945" max="6945" width="11.5703125" style="143" bestFit="1" customWidth="1"/>
    <col min="6946" max="7168" width="9.140625" style="143"/>
    <col min="7169" max="7169" width="8.5703125" style="143" customWidth="1"/>
    <col min="7170" max="7170" width="0" style="143" hidden="1" customWidth="1"/>
    <col min="7171" max="7174" width="9.140625" style="143"/>
    <col min="7175" max="7175" width="12" style="143" customWidth="1"/>
    <col min="7176" max="7179" width="0" style="143" hidden="1" customWidth="1"/>
    <col min="7180" max="7180" width="7.42578125" style="143" customWidth="1"/>
    <col min="7181" max="7181" width="9.140625" style="143"/>
    <col min="7182" max="7182" width="7.42578125" style="143" customWidth="1"/>
    <col min="7183" max="7183" width="1" style="143" customWidth="1"/>
    <col min="7184" max="7185" width="0" style="143" hidden="1" customWidth="1"/>
    <col min="7186" max="7186" width="9.140625" style="143"/>
    <col min="7187" max="7187" width="8.5703125" style="143" customWidth="1"/>
    <col min="7188" max="7191" width="0" style="143" hidden="1" customWidth="1"/>
    <col min="7192" max="7192" width="9.140625" style="143"/>
    <col min="7193" max="7193" width="5.85546875" style="143" customWidth="1"/>
    <col min="7194" max="7194" width="0" style="143" hidden="1" customWidth="1"/>
    <col min="7195" max="7195" width="4.140625" style="143" customWidth="1"/>
    <col min="7196" max="7196" width="9.140625" style="143"/>
    <col min="7197" max="7197" width="16.28515625" style="143" customWidth="1"/>
    <col min="7198" max="7198" width="13" style="143" customWidth="1"/>
    <col min="7199" max="7199" width="12" style="143" bestFit="1" customWidth="1"/>
    <col min="7200" max="7200" width="13.140625" style="143" customWidth="1"/>
    <col min="7201" max="7201" width="11.5703125" style="143" bestFit="1" customWidth="1"/>
    <col min="7202" max="7424" width="9.140625" style="143"/>
    <col min="7425" max="7425" width="8.5703125" style="143" customWidth="1"/>
    <col min="7426" max="7426" width="0" style="143" hidden="1" customWidth="1"/>
    <col min="7427" max="7430" width="9.140625" style="143"/>
    <col min="7431" max="7431" width="12" style="143" customWidth="1"/>
    <col min="7432" max="7435" width="0" style="143" hidden="1" customWidth="1"/>
    <col min="7436" max="7436" width="7.42578125" style="143" customWidth="1"/>
    <col min="7437" max="7437" width="9.140625" style="143"/>
    <col min="7438" max="7438" width="7.42578125" style="143" customWidth="1"/>
    <col min="7439" max="7439" width="1" style="143" customWidth="1"/>
    <col min="7440" max="7441" width="0" style="143" hidden="1" customWidth="1"/>
    <col min="7442" max="7442" width="9.140625" style="143"/>
    <col min="7443" max="7443" width="8.5703125" style="143" customWidth="1"/>
    <col min="7444" max="7447" width="0" style="143" hidden="1" customWidth="1"/>
    <col min="7448" max="7448" width="9.140625" style="143"/>
    <col min="7449" max="7449" width="5.85546875" style="143" customWidth="1"/>
    <col min="7450" max="7450" width="0" style="143" hidden="1" customWidth="1"/>
    <col min="7451" max="7451" width="4.140625" style="143" customWidth="1"/>
    <col min="7452" max="7452" width="9.140625" style="143"/>
    <col min="7453" max="7453" width="16.28515625" style="143" customWidth="1"/>
    <col min="7454" max="7454" width="13" style="143" customWidth="1"/>
    <col min="7455" max="7455" width="12" style="143" bestFit="1" customWidth="1"/>
    <col min="7456" max="7456" width="13.140625" style="143" customWidth="1"/>
    <col min="7457" max="7457" width="11.5703125" style="143" bestFit="1" customWidth="1"/>
    <col min="7458" max="7680" width="9.140625" style="143"/>
    <col min="7681" max="7681" width="8.5703125" style="143" customWidth="1"/>
    <col min="7682" max="7682" width="0" style="143" hidden="1" customWidth="1"/>
    <col min="7683" max="7686" width="9.140625" style="143"/>
    <col min="7687" max="7687" width="12" style="143" customWidth="1"/>
    <col min="7688" max="7691" width="0" style="143" hidden="1" customWidth="1"/>
    <col min="7692" max="7692" width="7.42578125" style="143" customWidth="1"/>
    <col min="7693" max="7693" width="9.140625" style="143"/>
    <col min="7694" max="7694" width="7.42578125" style="143" customWidth="1"/>
    <col min="7695" max="7695" width="1" style="143" customWidth="1"/>
    <col min="7696" max="7697" width="0" style="143" hidden="1" customWidth="1"/>
    <col min="7698" max="7698" width="9.140625" style="143"/>
    <col min="7699" max="7699" width="8.5703125" style="143" customWidth="1"/>
    <col min="7700" max="7703" width="0" style="143" hidden="1" customWidth="1"/>
    <col min="7704" max="7704" width="9.140625" style="143"/>
    <col min="7705" max="7705" width="5.85546875" style="143" customWidth="1"/>
    <col min="7706" max="7706" width="0" style="143" hidden="1" customWidth="1"/>
    <col min="7707" max="7707" width="4.140625" style="143" customWidth="1"/>
    <col min="7708" max="7708" width="9.140625" style="143"/>
    <col min="7709" max="7709" width="16.28515625" style="143" customWidth="1"/>
    <col min="7710" max="7710" width="13" style="143" customWidth="1"/>
    <col min="7711" max="7711" width="12" style="143" bestFit="1" customWidth="1"/>
    <col min="7712" max="7712" width="13.140625" style="143" customWidth="1"/>
    <col min="7713" max="7713" width="11.5703125" style="143" bestFit="1" customWidth="1"/>
    <col min="7714" max="7936" width="9.140625" style="143"/>
    <col min="7937" max="7937" width="8.5703125" style="143" customWidth="1"/>
    <col min="7938" max="7938" width="0" style="143" hidden="1" customWidth="1"/>
    <col min="7939" max="7942" width="9.140625" style="143"/>
    <col min="7943" max="7943" width="12" style="143" customWidth="1"/>
    <col min="7944" max="7947" width="0" style="143" hidden="1" customWidth="1"/>
    <col min="7948" max="7948" width="7.42578125" style="143" customWidth="1"/>
    <col min="7949" max="7949" width="9.140625" style="143"/>
    <col min="7950" max="7950" width="7.42578125" style="143" customWidth="1"/>
    <col min="7951" max="7951" width="1" style="143" customWidth="1"/>
    <col min="7952" max="7953" width="0" style="143" hidden="1" customWidth="1"/>
    <col min="7954" max="7954" width="9.140625" style="143"/>
    <col min="7955" max="7955" width="8.5703125" style="143" customWidth="1"/>
    <col min="7956" max="7959" width="0" style="143" hidden="1" customWidth="1"/>
    <col min="7960" max="7960" width="9.140625" style="143"/>
    <col min="7961" max="7961" width="5.85546875" style="143" customWidth="1"/>
    <col min="7962" max="7962" width="0" style="143" hidden="1" customWidth="1"/>
    <col min="7963" max="7963" width="4.140625" style="143" customWidth="1"/>
    <col min="7964" max="7964" width="9.140625" style="143"/>
    <col min="7965" max="7965" width="16.28515625" style="143" customWidth="1"/>
    <col min="7966" max="7966" width="13" style="143" customWidth="1"/>
    <col min="7967" max="7967" width="12" style="143" bestFit="1" customWidth="1"/>
    <col min="7968" max="7968" width="13.140625" style="143" customWidth="1"/>
    <col min="7969" max="7969" width="11.5703125" style="143" bestFit="1" customWidth="1"/>
    <col min="7970" max="8192" width="9.140625" style="143"/>
    <col min="8193" max="8193" width="8.5703125" style="143" customWidth="1"/>
    <col min="8194" max="8194" width="0" style="143" hidden="1" customWidth="1"/>
    <col min="8195" max="8198" width="9.140625" style="143"/>
    <col min="8199" max="8199" width="12" style="143" customWidth="1"/>
    <col min="8200" max="8203" width="0" style="143" hidden="1" customWidth="1"/>
    <col min="8204" max="8204" width="7.42578125" style="143" customWidth="1"/>
    <col min="8205" max="8205" width="9.140625" style="143"/>
    <col min="8206" max="8206" width="7.42578125" style="143" customWidth="1"/>
    <col min="8207" max="8207" width="1" style="143" customWidth="1"/>
    <col min="8208" max="8209" width="0" style="143" hidden="1" customWidth="1"/>
    <col min="8210" max="8210" width="9.140625" style="143"/>
    <col min="8211" max="8211" width="8.5703125" style="143" customWidth="1"/>
    <col min="8212" max="8215" width="0" style="143" hidden="1" customWidth="1"/>
    <col min="8216" max="8216" width="9.140625" style="143"/>
    <col min="8217" max="8217" width="5.85546875" style="143" customWidth="1"/>
    <col min="8218" max="8218" width="0" style="143" hidden="1" customWidth="1"/>
    <col min="8219" max="8219" width="4.140625" style="143" customWidth="1"/>
    <col min="8220" max="8220" width="9.140625" style="143"/>
    <col min="8221" max="8221" width="16.28515625" style="143" customWidth="1"/>
    <col min="8222" max="8222" width="13" style="143" customWidth="1"/>
    <col min="8223" max="8223" width="12" style="143" bestFit="1" customWidth="1"/>
    <col min="8224" max="8224" width="13.140625" style="143" customWidth="1"/>
    <col min="8225" max="8225" width="11.5703125" style="143" bestFit="1" customWidth="1"/>
    <col min="8226" max="8448" width="9.140625" style="143"/>
    <col min="8449" max="8449" width="8.5703125" style="143" customWidth="1"/>
    <col min="8450" max="8450" width="0" style="143" hidden="1" customWidth="1"/>
    <col min="8451" max="8454" width="9.140625" style="143"/>
    <col min="8455" max="8455" width="12" style="143" customWidth="1"/>
    <col min="8456" max="8459" width="0" style="143" hidden="1" customWidth="1"/>
    <col min="8460" max="8460" width="7.42578125" style="143" customWidth="1"/>
    <col min="8461" max="8461" width="9.140625" style="143"/>
    <col min="8462" max="8462" width="7.42578125" style="143" customWidth="1"/>
    <col min="8463" max="8463" width="1" style="143" customWidth="1"/>
    <col min="8464" max="8465" width="0" style="143" hidden="1" customWidth="1"/>
    <col min="8466" max="8466" width="9.140625" style="143"/>
    <col min="8467" max="8467" width="8.5703125" style="143" customWidth="1"/>
    <col min="8468" max="8471" width="0" style="143" hidden="1" customWidth="1"/>
    <col min="8472" max="8472" width="9.140625" style="143"/>
    <col min="8473" max="8473" width="5.85546875" style="143" customWidth="1"/>
    <col min="8474" max="8474" width="0" style="143" hidden="1" customWidth="1"/>
    <col min="8475" max="8475" width="4.140625" style="143" customWidth="1"/>
    <col min="8476" max="8476" width="9.140625" style="143"/>
    <col min="8477" max="8477" width="16.28515625" style="143" customWidth="1"/>
    <col min="8478" max="8478" width="13" style="143" customWidth="1"/>
    <col min="8479" max="8479" width="12" style="143" bestFit="1" customWidth="1"/>
    <col min="8480" max="8480" width="13.140625" style="143" customWidth="1"/>
    <col min="8481" max="8481" width="11.5703125" style="143" bestFit="1" customWidth="1"/>
    <col min="8482" max="8704" width="9.140625" style="143"/>
    <col min="8705" max="8705" width="8.5703125" style="143" customWidth="1"/>
    <col min="8706" max="8706" width="0" style="143" hidden="1" customWidth="1"/>
    <col min="8707" max="8710" width="9.140625" style="143"/>
    <col min="8711" max="8711" width="12" style="143" customWidth="1"/>
    <col min="8712" max="8715" width="0" style="143" hidden="1" customWidth="1"/>
    <col min="8716" max="8716" width="7.42578125" style="143" customWidth="1"/>
    <col min="8717" max="8717" width="9.140625" style="143"/>
    <col min="8718" max="8718" width="7.42578125" style="143" customWidth="1"/>
    <col min="8719" max="8719" width="1" style="143" customWidth="1"/>
    <col min="8720" max="8721" width="0" style="143" hidden="1" customWidth="1"/>
    <col min="8722" max="8722" width="9.140625" style="143"/>
    <col min="8723" max="8723" width="8.5703125" style="143" customWidth="1"/>
    <col min="8724" max="8727" width="0" style="143" hidden="1" customWidth="1"/>
    <col min="8728" max="8728" width="9.140625" style="143"/>
    <col min="8729" max="8729" width="5.85546875" style="143" customWidth="1"/>
    <col min="8730" max="8730" width="0" style="143" hidden="1" customWidth="1"/>
    <col min="8731" max="8731" width="4.140625" style="143" customWidth="1"/>
    <col min="8732" max="8732" width="9.140625" style="143"/>
    <col min="8733" max="8733" width="16.28515625" style="143" customWidth="1"/>
    <col min="8734" max="8734" width="13" style="143" customWidth="1"/>
    <col min="8735" max="8735" width="12" style="143" bestFit="1" customWidth="1"/>
    <col min="8736" max="8736" width="13.140625" style="143" customWidth="1"/>
    <col min="8737" max="8737" width="11.5703125" style="143" bestFit="1" customWidth="1"/>
    <col min="8738" max="8960" width="9.140625" style="143"/>
    <col min="8961" max="8961" width="8.5703125" style="143" customWidth="1"/>
    <col min="8962" max="8962" width="0" style="143" hidden="1" customWidth="1"/>
    <col min="8963" max="8966" width="9.140625" style="143"/>
    <col min="8967" max="8967" width="12" style="143" customWidth="1"/>
    <col min="8968" max="8971" width="0" style="143" hidden="1" customWidth="1"/>
    <col min="8972" max="8972" width="7.42578125" style="143" customWidth="1"/>
    <col min="8973" max="8973" width="9.140625" style="143"/>
    <col min="8974" max="8974" width="7.42578125" style="143" customWidth="1"/>
    <col min="8975" max="8975" width="1" style="143" customWidth="1"/>
    <col min="8976" max="8977" width="0" style="143" hidden="1" customWidth="1"/>
    <col min="8978" max="8978" width="9.140625" style="143"/>
    <col min="8979" max="8979" width="8.5703125" style="143" customWidth="1"/>
    <col min="8980" max="8983" width="0" style="143" hidden="1" customWidth="1"/>
    <col min="8984" max="8984" width="9.140625" style="143"/>
    <col min="8985" max="8985" width="5.85546875" style="143" customWidth="1"/>
    <col min="8986" max="8986" width="0" style="143" hidden="1" customWidth="1"/>
    <col min="8987" max="8987" width="4.140625" style="143" customWidth="1"/>
    <col min="8988" max="8988" width="9.140625" style="143"/>
    <col min="8989" max="8989" width="16.28515625" style="143" customWidth="1"/>
    <col min="8990" max="8990" width="13" style="143" customWidth="1"/>
    <col min="8991" max="8991" width="12" style="143" bestFit="1" customWidth="1"/>
    <col min="8992" max="8992" width="13.140625" style="143" customWidth="1"/>
    <col min="8993" max="8993" width="11.5703125" style="143" bestFit="1" customWidth="1"/>
    <col min="8994" max="9216" width="9.140625" style="143"/>
    <col min="9217" max="9217" width="8.5703125" style="143" customWidth="1"/>
    <col min="9218" max="9218" width="0" style="143" hidden="1" customWidth="1"/>
    <col min="9219" max="9222" width="9.140625" style="143"/>
    <col min="9223" max="9223" width="12" style="143" customWidth="1"/>
    <col min="9224" max="9227" width="0" style="143" hidden="1" customWidth="1"/>
    <col min="9228" max="9228" width="7.42578125" style="143" customWidth="1"/>
    <col min="9229" max="9229" width="9.140625" style="143"/>
    <col min="9230" max="9230" width="7.42578125" style="143" customWidth="1"/>
    <col min="9231" max="9231" width="1" style="143" customWidth="1"/>
    <col min="9232" max="9233" width="0" style="143" hidden="1" customWidth="1"/>
    <col min="9234" max="9234" width="9.140625" style="143"/>
    <col min="9235" max="9235" width="8.5703125" style="143" customWidth="1"/>
    <col min="9236" max="9239" width="0" style="143" hidden="1" customWidth="1"/>
    <col min="9240" max="9240" width="9.140625" style="143"/>
    <col min="9241" max="9241" width="5.85546875" style="143" customWidth="1"/>
    <col min="9242" max="9242" width="0" style="143" hidden="1" customWidth="1"/>
    <col min="9243" max="9243" width="4.140625" style="143" customWidth="1"/>
    <col min="9244" max="9244" width="9.140625" style="143"/>
    <col min="9245" max="9245" width="16.28515625" style="143" customWidth="1"/>
    <col min="9246" max="9246" width="13" style="143" customWidth="1"/>
    <col min="9247" max="9247" width="12" style="143" bestFit="1" customWidth="1"/>
    <col min="9248" max="9248" width="13.140625" style="143" customWidth="1"/>
    <col min="9249" max="9249" width="11.5703125" style="143" bestFit="1" customWidth="1"/>
    <col min="9250" max="9472" width="9.140625" style="143"/>
    <col min="9473" max="9473" width="8.5703125" style="143" customWidth="1"/>
    <col min="9474" max="9474" width="0" style="143" hidden="1" customWidth="1"/>
    <col min="9475" max="9478" width="9.140625" style="143"/>
    <col min="9479" max="9479" width="12" style="143" customWidth="1"/>
    <col min="9480" max="9483" width="0" style="143" hidden="1" customWidth="1"/>
    <col min="9484" max="9484" width="7.42578125" style="143" customWidth="1"/>
    <col min="9485" max="9485" width="9.140625" style="143"/>
    <col min="9486" max="9486" width="7.42578125" style="143" customWidth="1"/>
    <col min="9487" max="9487" width="1" style="143" customWidth="1"/>
    <col min="9488" max="9489" width="0" style="143" hidden="1" customWidth="1"/>
    <col min="9490" max="9490" width="9.140625" style="143"/>
    <col min="9491" max="9491" width="8.5703125" style="143" customWidth="1"/>
    <col min="9492" max="9495" width="0" style="143" hidden="1" customWidth="1"/>
    <col min="9496" max="9496" width="9.140625" style="143"/>
    <col min="9497" max="9497" width="5.85546875" style="143" customWidth="1"/>
    <col min="9498" max="9498" width="0" style="143" hidden="1" customWidth="1"/>
    <col min="9499" max="9499" width="4.140625" style="143" customWidth="1"/>
    <col min="9500" max="9500" width="9.140625" style="143"/>
    <col min="9501" max="9501" width="16.28515625" style="143" customWidth="1"/>
    <col min="9502" max="9502" width="13" style="143" customWidth="1"/>
    <col min="9503" max="9503" width="12" style="143" bestFit="1" customWidth="1"/>
    <col min="9504" max="9504" width="13.140625" style="143" customWidth="1"/>
    <col min="9505" max="9505" width="11.5703125" style="143" bestFit="1" customWidth="1"/>
    <col min="9506" max="9728" width="9.140625" style="143"/>
    <col min="9729" max="9729" width="8.5703125" style="143" customWidth="1"/>
    <col min="9730" max="9730" width="0" style="143" hidden="1" customWidth="1"/>
    <col min="9731" max="9734" width="9.140625" style="143"/>
    <col min="9735" max="9735" width="12" style="143" customWidth="1"/>
    <col min="9736" max="9739" width="0" style="143" hidden="1" customWidth="1"/>
    <col min="9740" max="9740" width="7.42578125" style="143" customWidth="1"/>
    <col min="9741" max="9741" width="9.140625" style="143"/>
    <col min="9742" max="9742" width="7.42578125" style="143" customWidth="1"/>
    <col min="9743" max="9743" width="1" style="143" customWidth="1"/>
    <col min="9744" max="9745" width="0" style="143" hidden="1" customWidth="1"/>
    <col min="9746" max="9746" width="9.140625" style="143"/>
    <col min="9747" max="9747" width="8.5703125" style="143" customWidth="1"/>
    <col min="9748" max="9751" width="0" style="143" hidden="1" customWidth="1"/>
    <col min="9752" max="9752" width="9.140625" style="143"/>
    <col min="9753" max="9753" width="5.85546875" style="143" customWidth="1"/>
    <col min="9754" max="9754" width="0" style="143" hidden="1" customWidth="1"/>
    <col min="9755" max="9755" width="4.140625" style="143" customWidth="1"/>
    <col min="9756" max="9756" width="9.140625" style="143"/>
    <col min="9757" max="9757" width="16.28515625" style="143" customWidth="1"/>
    <col min="9758" max="9758" width="13" style="143" customWidth="1"/>
    <col min="9759" max="9759" width="12" style="143" bestFit="1" customWidth="1"/>
    <col min="9760" max="9760" width="13.140625" style="143" customWidth="1"/>
    <col min="9761" max="9761" width="11.5703125" style="143" bestFit="1" customWidth="1"/>
    <col min="9762" max="9984" width="9.140625" style="143"/>
    <col min="9985" max="9985" width="8.5703125" style="143" customWidth="1"/>
    <col min="9986" max="9986" width="0" style="143" hidden="1" customWidth="1"/>
    <col min="9987" max="9990" width="9.140625" style="143"/>
    <col min="9991" max="9991" width="12" style="143" customWidth="1"/>
    <col min="9992" max="9995" width="0" style="143" hidden="1" customWidth="1"/>
    <col min="9996" max="9996" width="7.42578125" style="143" customWidth="1"/>
    <col min="9997" max="9997" width="9.140625" style="143"/>
    <col min="9998" max="9998" width="7.42578125" style="143" customWidth="1"/>
    <col min="9999" max="9999" width="1" style="143" customWidth="1"/>
    <col min="10000" max="10001" width="0" style="143" hidden="1" customWidth="1"/>
    <col min="10002" max="10002" width="9.140625" style="143"/>
    <col min="10003" max="10003" width="8.5703125" style="143" customWidth="1"/>
    <col min="10004" max="10007" width="0" style="143" hidden="1" customWidth="1"/>
    <col min="10008" max="10008" width="9.140625" style="143"/>
    <col min="10009" max="10009" width="5.85546875" style="143" customWidth="1"/>
    <col min="10010" max="10010" width="0" style="143" hidden="1" customWidth="1"/>
    <col min="10011" max="10011" width="4.140625" style="143" customWidth="1"/>
    <col min="10012" max="10012" width="9.140625" style="143"/>
    <col min="10013" max="10013" width="16.28515625" style="143" customWidth="1"/>
    <col min="10014" max="10014" width="13" style="143" customWidth="1"/>
    <col min="10015" max="10015" width="12" style="143" bestFit="1" customWidth="1"/>
    <col min="10016" max="10016" width="13.140625" style="143" customWidth="1"/>
    <col min="10017" max="10017" width="11.5703125" style="143" bestFit="1" customWidth="1"/>
    <col min="10018" max="10240" width="9.140625" style="143"/>
    <col min="10241" max="10241" width="8.5703125" style="143" customWidth="1"/>
    <col min="10242" max="10242" width="0" style="143" hidden="1" customWidth="1"/>
    <col min="10243" max="10246" width="9.140625" style="143"/>
    <col min="10247" max="10247" width="12" style="143" customWidth="1"/>
    <col min="10248" max="10251" width="0" style="143" hidden="1" customWidth="1"/>
    <col min="10252" max="10252" width="7.42578125" style="143" customWidth="1"/>
    <col min="10253" max="10253" width="9.140625" style="143"/>
    <col min="10254" max="10254" width="7.42578125" style="143" customWidth="1"/>
    <col min="10255" max="10255" width="1" style="143" customWidth="1"/>
    <col min="10256" max="10257" width="0" style="143" hidden="1" customWidth="1"/>
    <col min="10258" max="10258" width="9.140625" style="143"/>
    <col min="10259" max="10259" width="8.5703125" style="143" customWidth="1"/>
    <col min="10260" max="10263" width="0" style="143" hidden="1" customWidth="1"/>
    <col min="10264" max="10264" width="9.140625" style="143"/>
    <col min="10265" max="10265" width="5.85546875" style="143" customWidth="1"/>
    <col min="10266" max="10266" width="0" style="143" hidden="1" customWidth="1"/>
    <col min="10267" max="10267" width="4.140625" style="143" customWidth="1"/>
    <col min="10268" max="10268" width="9.140625" style="143"/>
    <col min="10269" max="10269" width="16.28515625" style="143" customWidth="1"/>
    <col min="10270" max="10270" width="13" style="143" customWidth="1"/>
    <col min="10271" max="10271" width="12" style="143" bestFit="1" customWidth="1"/>
    <col min="10272" max="10272" width="13.140625" style="143" customWidth="1"/>
    <col min="10273" max="10273" width="11.5703125" style="143" bestFit="1" customWidth="1"/>
    <col min="10274" max="10496" width="9.140625" style="143"/>
    <col min="10497" max="10497" width="8.5703125" style="143" customWidth="1"/>
    <col min="10498" max="10498" width="0" style="143" hidden="1" customWidth="1"/>
    <col min="10499" max="10502" width="9.140625" style="143"/>
    <col min="10503" max="10503" width="12" style="143" customWidth="1"/>
    <col min="10504" max="10507" width="0" style="143" hidden="1" customWidth="1"/>
    <col min="10508" max="10508" width="7.42578125" style="143" customWidth="1"/>
    <col min="10509" max="10509" width="9.140625" style="143"/>
    <col min="10510" max="10510" width="7.42578125" style="143" customWidth="1"/>
    <col min="10511" max="10511" width="1" style="143" customWidth="1"/>
    <col min="10512" max="10513" width="0" style="143" hidden="1" customWidth="1"/>
    <col min="10514" max="10514" width="9.140625" style="143"/>
    <col min="10515" max="10515" width="8.5703125" style="143" customWidth="1"/>
    <col min="10516" max="10519" width="0" style="143" hidden="1" customWidth="1"/>
    <col min="10520" max="10520" width="9.140625" style="143"/>
    <col min="10521" max="10521" width="5.85546875" style="143" customWidth="1"/>
    <col min="10522" max="10522" width="0" style="143" hidden="1" customWidth="1"/>
    <col min="10523" max="10523" width="4.140625" style="143" customWidth="1"/>
    <col min="10524" max="10524" width="9.140625" style="143"/>
    <col min="10525" max="10525" width="16.28515625" style="143" customWidth="1"/>
    <col min="10526" max="10526" width="13" style="143" customWidth="1"/>
    <col min="10527" max="10527" width="12" style="143" bestFit="1" customWidth="1"/>
    <col min="10528" max="10528" width="13.140625" style="143" customWidth="1"/>
    <col min="10529" max="10529" width="11.5703125" style="143" bestFit="1" customWidth="1"/>
    <col min="10530" max="10752" width="9.140625" style="143"/>
    <col min="10753" max="10753" width="8.5703125" style="143" customWidth="1"/>
    <col min="10754" max="10754" width="0" style="143" hidden="1" customWidth="1"/>
    <col min="10755" max="10758" width="9.140625" style="143"/>
    <col min="10759" max="10759" width="12" style="143" customWidth="1"/>
    <col min="10760" max="10763" width="0" style="143" hidden="1" customWidth="1"/>
    <col min="10764" max="10764" width="7.42578125" style="143" customWidth="1"/>
    <col min="10765" max="10765" width="9.140625" style="143"/>
    <col min="10766" max="10766" width="7.42578125" style="143" customWidth="1"/>
    <col min="10767" max="10767" width="1" style="143" customWidth="1"/>
    <col min="10768" max="10769" width="0" style="143" hidden="1" customWidth="1"/>
    <col min="10770" max="10770" width="9.140625" style="143"/>
    <col min="10771" max="10771" width="8.5703125" style="143" customWidth="1"/>
    <col min="10772" max="10775" width="0" style="143" hidden="1" customWidth="1"/>
    <col min="10776" max="10776" width="9.140625" style="143"/>
    <col min="10777" max="10777" width="5.85546875" style="143" customWidth="1"/>
    <col min="10778" max="10778" width="0" style="143" hidden="1" customWidth="1"/>
    <col min="10779" max="10779" width="4.140625" style="143" customWidth="1"/>
    <col min="10780" max="10780" width="9.140625" style="143"/>
    <col min="10781" max="10781" width="16.28515625" style="143" customWidth="1"/>
    <col min="10782" max="10782" width="13" style="143" customWidth="1"/>
    <col min="10783" max="10783" width="12" style="143" bestFit="1" customWidth="1"/>
    <col min="10784" max="10784" width="13.140625" style="143" customWidth="1"/>
    <col min="10785" max="10785" width="11.5703125" style="143" bestFit="1" customWidth="1"/>
    <col min="10786" max="11008" width="9.140625" style="143"/>
    <col min="11009" max="11009" width="8.5703125" style="143" customWidth="1"/>
    <col min="11010" max="11010" width="0" style="143" hidden="1" customWidth="1"/>
    <col min="11011" max="11014" width="9.140625" style="143"/>
    <col min="11015" max="11015" width="12" style="143" customWidth="1"/>
    <col min="11016" max="11019" width="0" style="143" hidden="1" customWidth="1"/>
    <col min="11020" max="11020" width="7.42578125" style="143" customWidth="1"/>
    <col min="11021" max="11021" width="9.140625" style="143"/>
    <col min="11022" max="11022" width="7.42578125" style="143" customWidth="1"/>
    <col min="11023" max="11023" width="1" style="143" customWidth="1"/>
    <col min="11024" max="11025" width="0" style="143" hidden="1" customWidth="1"/>
    <col min="11026" max="11026" width="9.140625" style="143"/>
    <col min="11027" max="11027" width="8.5703125" style="143" customWidth="1"/>
    <col min="11028" max="11031" width="0" style="143" hidden="1" customWidth="1"/>
    <col min="11032" max="11032" width="9.140625" style="143"/>
    <col min="11033" max="11033" width="5.85546875" style="143" customWidth="1"/>
    <col min="11034" max="11034" width="0" style="143" hidden="1" customWidth="1"/>
    <col min="11035" max="11035" width="4.140625" style="143" customWidth="1"/>
    <col min="11036" max="11036" width="9.140625" style="143"/>
    <col min="11037" max="11037" width="16.28515625" style="143" customWidth="1"/>
    <col min="11038" max="11038" width="13" style="143" customWidth="1"/>
    <col min="11039" max="11039" width="12" style="143" bestFit="1" customWidth="1"/>
    <col min="11040" max="11040" width="13.140625" style="143" customWidth="1"/>
    <col min="11041" max="11041" width="11.5703125" style="143" bestFit="1" customWidth="1"/>
    <col min="11042" max="11264" width="9.140625" style="143"/>
    <col min="11265" max="11265" width="8.5703125" style="143" customWidth="1"/>
    <col min="11266" max="11266" width="0" style="143" hidden="1" customWidth="1"/>
    <col min="11267" max="11270" width="9.140625" style="143"/>
    <col min="11271" max="11271" width="12" style="143" customWidth="1"/>
    <col min="11272" max="11275" width="0" style="143" hidden="1" customWidth="1"/>
    <col min="11276" max="11276" width="7.42578125" style="143" customWidth="1"/>
    <col min="11277" max="11277" width="9.140625" style="143"/>
    <col min="11278" max="11278" width="7.42578125" style="143" customWidth="1"/>
    <col min="11279" max="11279" width="1" style="143" customWidth="1"/>
    <col min="11280" max="11281" width="0" style="143" hidden="1" customWidth="1"/>
    <col min="11282" max="11282" width="9.140625" style="143"/>
    <col min="11283" max="11283" width="8.5703125" style="143" customWidth="1"/>
    <col min="11284" max="11287" width="0" style="143" hidden="1" customWidth="1"/>
    <col min="11288" max="11288" width="9.140625" style="143"/>
    <col min="11289" max="11289" width="5.85546875" style="143" customWidth="1"/>
    <col min="11290" max="11290" width="0" style="143" hidden="1" customWidth="1"/>
    <col min="11291" max="11291" width="4.140625" style="143" customWidth="1"/>
    <col min="11292" max="11292" width="9.140625" style="143"/>
    <col min="11293" max="11293" width="16.28515625" style="143" customWidth="1"/>
    <col min="11294" max="11294" width="13" style="143" customWidth="1"/>
    <col min="11295" max="11295" width="12" style="143" bestFit="1" customWidth="1"/>
    <col min="11296" max="11296" width="13.140625" style="143" customWidth="1"/>
    <col min="11297" max="11297" width="11.5703125" style="143" bestFit="1" customWidth="1"/>
    <col min="11298" max="11520" width="9.140625" style="143"/>
    <col min="11521" max="11521" width="8.5703125" style="143" customWidth="1"/>
    <col min="11522" max="11522" width="0" style="143" hidden="1" customWidth="1"/>
    <col min="11523" max="11526" width="9.140625" style="143"/>
    <col min="11527" max="11527" width="12" style="143" customWidth="1"/>
    <col min="11528" max="11531" width="0" style="143" hidden="1" customWidth="1"/>
    <col min="11532" max="11532" width="7.42578125" style="143" customWidth="1"/>
    <col min="11533" max="11533" width="9.140625" style="143"/>
    <col min="11534" max="11534" width="7.42578125" style="143" customWidth="1"/>
    <col min="11535" max="11535" width="1" style="143" customWidth="1"/>
    <col min="11536" max="11537" width="0" style="143" hidden="1" customWidth="1"/>
    <col min="11538" max="11538" width="9.140625" style="143"/>
    <col min="11539" max="11539" width="8.5703125" style="143" customWidth="1"/>
    <col min="11540" max="11543" width="0" style="143" hidden="1" customWidth="1"/>
    <col min="11544" max="11544" width="9.140625" style="143"/>
    <col min="11545" max="11545" width="5.85546875" style="143" customWidth="1"/>
    <col min="11546" max="11546" width="0" style="143" hidden="1" customWidth="1"/>
    <col min="11547" max="11547" width="4.140625" style="143" customWidth="1"/>
    <col min="11548" max="11548" width="9.140625" style="143"/>
    <col min="11549" max="11549" width="16.28515625" style="143" customWidth="1"/>
    <col min="11550" max="11550" width="13" style="143" customWidth="1"/>
    <col min="11551" max="11551" width="12" style="143" bestFit="1" customWidth="1"/>
    <col min="11552" max="11552" width="13.140625" style="143" customWidth="1"/>
    <col min="11553" max="11553" width="11.5703125" style="143" bestFit="1" customWidth="1"/>
    <col min="11554" max="11776" width="9.140625" style="143"/>
    <col min="11777" max="11777" width="8.5703125" style="143" customWidth="1"/>
    <col min="11778" max="11778" width="0" style="143" hidden="1" customWidth="1"/>
    <col min="11779" max="11782" width="9.140625" style="143"/>
    <col min="11783" max="11783" width="12" style="143" customWidth="1"/>
    <col min="11784" max="11787" width="0" style="143" hidden="1" customWidth="1"/>
    <col min="11788" max="11788" width="7.42578125" style="143" customWidth="1"/>
    <col min="11789" max="11789" width="9.140625" style="143"/>
    <col min="11790" max="11790" width="7.42578125" style="143" customWidth="1"/>
    <col min="11791" max="11791" width="1" style="143" customWidth="1"/>
    <col min="11792" max="11793" width="0" style="143" hidden="1" customWidth="1"/>
    <col min="11794" max="11794" width="9.140625" style="143"/>
    <col min="11795" max="11795" width="8.5703125" style="143" customWidth="1"/>
    <col min="11796" max="11799" width="0" style="143" hidden="1" customWidth="1"/>
    <col min="11800" max="11800" width="9.140625" style="143"/>
    <col min="11801" max="11801" width="5.85546875" style="143" customWidth="1"/>
    <col min="11802" max="11802" width="0" style="143" hidden="1" customWidth="1"/>
    <col min="11803" max="11803" width="4.140625" style="143" customWidth="1"/>
    <col min="11804" max="11804" width="9.140625" style="143"/>
    <col min="11805" max="11805" width="16.28515625" style="143" customWidth="1"/>
    <col min="11806" max="11806" width="13" style="143" customWidth="1"/>
    <col min="11807" max="11807" width="12" style="143" bestFit="1" customWidth="1"/>
    <col min="11808" max="11808" width="13.140625" style="143" customWidth="1"/>
    <col min="11809" max="11809" width="11.5703125" style="143" bestFit="1" customWidth="1"/>
    <col min="11810" max="12032" width="9.140625" style="143"/>
    <col min="12033" max="12033" width="8.5703125" style="143" customWidth="1"/>
    <col min="12034" max="12034" width="0" style="143" hidden="1" customWidth="1"/>
    <col min="12035" max="12038" width="9.140625" style="143"/>
    <col min="12039" max="12039" width="12" style="143" customWidth="1"/>
    <col min="12040" max="12043" width="0" style="143" hidden="1" customWidth="1"/>
    <col min="12044" max="12044" width="7.42578125" style="143" customWidth="1"/>
    <col min="12045" max="12045" width="9.140625" style="143"/>
    <col min="12046" max="12046" width="7.42578125" style="143" customWidth="1"/>
    <col min="12047" max="12047" width="1" style="143" customWidth="1"/>
    <col min="12048" max="12049" width="0" style="143" hidden="1" customWidth="1"/>
    <col min="12050" max="12050" width="9.140625" style="143"/>
    <col min="12051" max="12051" width="8.5703125" style="143" customWidth="1"/>
    <col min="12052" max="12055" width="0" style="143" hidden="1" customWidth="1"/>
    <col min="12056" max="12056" width="9.140625" style="143"/>
    <col min="12057" max="12057" width="5.85546875" style="143" customWidth="1"/>
    <col min="12058" max="12058" width="0" style="143" hidden="1" customWidth="1"/>
    <col min="12059" max="12059" width="4.140625" style="143" customWidth="1"/>
    <col min="12060" max="12060" width="9.140625" style="143"/>
    <col min="12061" max="12061" width="16.28515625" style="143" customWidth="1"/>
    <col min="12062" max="12062" width="13" style="143" customWidth="1"/>
    <col min="12063" max="12063" width="12" style="143" bestFit="1" customWidth="1"/>
    <col min="12064" max="12064" width="13.140625" style="143" customWidth="1"/>
    <col min="12065" max="12065" width="11.5703125" style="143" bestFit="1" customWidth="1"/>
    <col min="12066" max="12288" width="9.140625" style="143"/>
    <col min="12289" max="12289" width="8.5703125" style="143" customWidth="1"/>
    <col min="12290" max="12290" width="0" style="143" hidden="1" customWidth="1"/>
    <col min="12291" max="12294" width="9.140625" style="143"/>
    <col min="12295" max="12295" width="12" style="143" customWidth="1"/>
    <col min="12296" max="12299" width="0" style="143" hidden="1" customWidth="1"/>
    <col min="12300" max="12300" width="7.42578125" style="143" customWidth="1"/>
    <col min="12301" max="12301" width="9.140625" style="143"/>
    <col min="12302" max="12302" width="7.42578125" style="143" customWidth="1"/>
    <col min="12303" max="12303" width="1" style="143" customWidth="1"/>
    <col min="12304" max="12305" width="0" style="143" hidden="1" customWidth="1"/>
    <col min="12306" max="12306" width="9.140625" style="143"/>
    <col min="12307" max="12307" width="8.5703125" style="143" customWidth="1"/>
    <col min="12308" max="12311" width="0" style="143" hidden="1" customWidth="1"/>
    <col min="12312" max="12312" width="9.140625" style="143"/>
    <col min="12313" max="12313" width="5.85546875" style="143" customWidth="1"/>
    <col min="12314" max="12314" width="0" style="143" hidden="1" customWidth="1"/>
    <col min="12315" max="12315" width="4.140625" style="143" customWidth="1"/>
    <col min="12316" max="12316" width="9.140625" style="143"/>
    <col min="12317" max="12317" width="16.28515625" style="143" customWidth="1"/>
    <col min="12318" max="12318" width="13" style="143" customWidth="1"/>
    <col min="12319" max="12319" width="12" style="143" bestFit="1" customWidth="1"/>
    <col min="12320" max="12320" width="13.140625" style="143" customWidth="1"/>
    <col min="12321" max="12321" width="11.5703125" style="143" bestFit="1" customWidth="1"/>
    <col min="12322" max="12544" width="9.140625" style="143"/>
    <col min="12545" max="12545" width="8.5703125" style="143" customWidth="1"/>
    <col min="12546" max="12546" width="0" style="143" hidden="1" customWidth="1"/>
    <col min="12547" max="12550" width="9.140625" style="143"/>
    <col min="12551" max="12551" width="12" style="143" customWidth="1"/>
    <col min="12552" max="12555" width="0" style="143" hidden="1" customWidth="1"/>
    <col min="12556" max="12556" width="7.42578125" style="143" customWidth="1"/>
    <col min="12557" max="12557" width="9.140625" style="143"/>
    <col min="12558" max="12558" width="7.42578125" style="143" customWidth="1"/>
    <col min="12559" max="12559" width="1" style="143" customWidth="1"/>
    <col min="12560" max="12561" width="0" style="143" hidden="1" customWidth="1"/>
    <col min="12562" max="12562" width="9.140625" style="143"/>
    <col min="12563" max="12563" width="8.5703125" style="143" customWidth="1"/>
    <col min="12564" max="12567" width="0" style="143" hidden="1" customWidth="1"/>
    <col min="12568" max="12568" width="9.140625" style="143"/>
    <col min="12569" max="12569" width="5.85546875" style="143" customWidth="1"/>
    <col min="12570" max="12570" width="0" style="143" hidden="1" customWidth="1"/>
    <col min="12571" max="12571" width="4.140625" style="143" customWidth="1"/>
    <col min="12572" max="12572" width="9.140625" style="143"/>
    <col min="12573" max="12573" width="16.28515625" style="143" customWidth="1"/>
    <col min="12574" max="12574" width="13" style="143" customWidth="1"/>
    <col min="12575" max="12575" width="12" style="143" bestFit="1" customWidth="1"/>
    <col min="12576" max="12576" width="13.140625" style="143" customWidth="1"/>
    <col min="12577" max="12577" width="11.5703125" style="143" bestFit="1" customWidth="1"/>
    <col min="12578" max="12800" width="9.140625" style="143"/>
    <col min="12801" max="12801" width="8.5703125" style="143" customWidth="1"/>
    <col min="12802" max="12802" width="0" style="143" hidden="1" customWidth="1"/>
    <col min="12803" max="12806" width="9.140625" style="143"/>
    <col min="12807" max="12807" width="12" style="143" customWidth="1"/>
    <col min="12808" max="12811" width="0" style="143" hidden="1" customWidth="1"/>
    <col min="12812" max="12812" width="7.42578125" style="143" customWidth="1"/>
    <col min="12813" max="12813" width="9.140625" style="143"/>
    <col min="12814" max="12814" width="7.42578125" style="143" customWidth="1"/>
    <col min="12815" max="12815" width="1" style="143" customWidth="1"/>
    <col min="12816" max="12817" width="0" style="143" hidden="1" customWidth="1"/>
    <col min="12818" max="12818" width="9.140625" style="143"/>
    <col min="12819" max="12819" width="8.5703125" style="143" customWidth="1"/>
    <col min="12820" max="12823" width="0" style="143" hidden="1" customWidth="1"/>
    <col min="12824" max="12824" width="9.140625" style="143"/>
    <col min="12825" max="12825" width="5.85546875" style="143" customWidth="1"/>
    <col min="12826" max="12826" width="0" style="143" hidden="1" customWidth="1"/>
    <col min="12827" max="12827" width="4.140625" style="143" customWidth="1"/>
    <col min="12828" max="12828" width="9.140625" style="143"/>
    <col min="12829" max="12829" width="16.28515625" style="143" customWidth="1"/>
    <col min="12830" max="12830" width="13" style="143" customWidth="1"/>
    <col min="12831" max="12831" width="12" style="143" bestFit="1" customWidth="1"/>
    <col min="12832" max="12832" width="13.140625" style="143" customWidth="1"/>
    <col min="12833" max="12833" width="11.5703125" style="143" bestFit="1" customWidth="1"/>
    <col min="12834" max="13056" width="9.140625" style="143"/>
    <col min="13057" max="13057" width="8.5703125" style="143" customWidth="1"/>
    <col min="13058" max="13058" width="0" style="143" hidden="1" customWidth="1"/>
    <col min="13059" max="13062" width="9.140625" style="143"/>
    <col min="13063" max="13063" width="12" style="143" customWidth="1"/>
    <col min="13064" max="13067" width="0" style="143" hidden="1" customWidth="1"/>
    <col min="13068" max="13068" width="7.42578125" style="143" customWidth="1"/>
    <col min="13069" max="13069" width="9.140625" style="143"/>
    <col min="13070" max="13070" width="7.42578125" style="143" customWidth="1"/>
    <col min="13071" max="13071" width="1" style="143" customWidth="1"/>
    <col min="13072" max="13073" width="0" style="143" hidden="1" customWidth="1"/>
    <col min="13074" max="13074" width="9.140625" style="143"/>
    <col min="13075" max="13075" width="8.5703125" style="143" customWidth="1"/>
    <col min="13076" max="13079" width="0" style="143" hidden="1" customWidth="1"/>
    <col min="13080" max="13080" width="9.140625" style="143"/>
    <col min="13081" max="13081" width="5.85546875" style="143" customWidth="1"/>
    <col min="13082" max="13082" width="0" style="143" hidden="1" customWidth="1"/>
    <col min="13083" max="13083" width="4.140625" style="143" customWidth="1"/>
    <col min="13084" max="13084" width="9.140625" style="143"/>
    <col min="13085" max="13085" width="16.28515625" style="143" customWidth="1"/>
    <col min="13086" max="13086" width="13" style="143" customWidth="1"/>
    <col min="13087" max="13087" width="12" style="143" bestFit="1" customWidth="1"/>
    <col min="13088" max="13088" width="13.140625" style="143" customWidth="1"/>
    <col min="13089" max="13089" width="11.5703125" style="143" bestFit="1" customWidth="1"/>
    <col min="13090" max="13312" width="9.140625" style="143"/>
    <col min="13313" max="13313" width="8.5703125" style="143" customWidth="1"/>
    <col min="13314" max="13314" width="0" style="143" hidden="1" customWidth="1"/>
    <col min="13315" max="13318" width="9.140625" style="143"/>
    <col min="13319" max="13319" width="12" style="143" customWidth="1"/>
    <col min="13320" max="13323" width="0" style="143" hidden="1" customWidth="1"/>
    <col min="13324" max="13324" width="7.42578125" style="143" customWidth="1"/>
    <col min="13325" max="13325" width="9.140625" style="143"/>
    <col min="13326" max="13326" width="7.42578125" style="143" customWidth="1"/>
    <col min="13327" max="13327" width="1" style="143" customWidth="1"/>
    <col min="13328" max="13329" width="0" style="143" hidden="1" customWidth="1"/>
    <col min="13330" max="13330" width="9.140625" style="143"/>
    <col min="13331" max="13331" width="8.5703125" style="143" customWidth="1"/>
    <col min="13332" max="13335" width="0" style="143" hidden="1" customWidth="1"/>
    <col min="13336" max="13336" width="9.140625" style="143"/>
    <col min="13337" max="13337" width="5.85546875" style="143" customWidth="1"/>
    <col min="13338" max="13338" width="0" style="143" hidden="1" customWidth="1"/>
    <col min="13339" max="13339" width="4.140625" style="143" customWidth="1"/>
    <col min="13340" max="13340" width="9.140625" style="143"/>
    <col min="13341" max="13341" width="16.28515625" style="143" customWidth="1"/>
    <col min="13342" max="13342" width="13" style="143" customWidth="1"/>
    <col min="13343" max="13343" width="12" style="143" bestFit="1" customWidth="1"/>
    <col min="13344" max="13344" width="13.140625" style="143" customWidth="1"/>
    <col min="13345" max="13345" width="11.5703125" style="143" bestFit="1" customWidth="1"/>
    <col min="13346" max="13568" width="9.140625" style="143"/>
    <col min="13569" max="13569" width="8.5703125" style="143" customWidth="1"/>
    <col min="13570" max="13570" width="0" style="143" hidden="1" customWidth="1"/>
    <col min="13571" max="13574" width="9.140625" style="143"/>
    <col min="13575" max="13575" width="12" style="143" customWidth="1"/>
    <col min="13576" max="13579" width="0" style="143" hidden="1" customWidth="1"/>
    <col min="13580" max="13580" width="7.42578125" style="143" customWidth="1"/>
    <col min="13581" max="13581" width="9.140625" style="143"/>
    <col min="13582" max="13582" width="7.42578125" style="143" customWidth="1"/>
    <col min="13583" max="13583" width="1" style="143" customWidth="1"/>
    <col min="13584" max="13585" width="0" style="143" hidden="1" customWidth="1"/>
    <col min="13586" max="13586" width="9.140625" style="143"/>
    <col min="13587" max="13587" width="8.5703125" style="143" customWidth="1"/>
    <col min="13588" max="13591" width="0" style="143" hidden="1" customWidth="1"/>
    <col min="13592" max="13592" width="9.140625" style="143"/>
    <col min="13593" max="13593" width="5.85546875" style="143" customWidth="1"/>
    <col min="13594" max="13594" width="0" style="143" hidden="1" customWidth="1"/>
    <col min="13595" max="13595" width="4.140625" style="143" customWidth="1"/>
    <col min="13596" max="13596" width="9.140625" style="143"/>
    <col min="13597" max="13597" width="16.28515625" style="143" customWidth="1"/>
    <col min="13598" max="13598" width="13" style="143" customWidth="1"/>
    <col min="13599" max="13599" width="12" style="143" bestFit="1" customWidth="1"/>
    <col min="13600" max="13600" width="13.140625" style="143" customWidth="1"/>
    <col min="13601" max="13601" width="11.5703125" style="143" bestFit="1" customWidth="1"/>
    <col min="13602" max="13824" width="9.140625" style="143"/>
    <col min="13825" max="13825" width="8.5703125" style="143" customWidth="1"/>
    <col min="13826" max="13826" width="0" style="143" hidden="1" customWidth="1"/>
    <col min="13827" max="13830" width="9.140625" style="143"/>
    <col min="13831" max="13831" width="12" style="143" customWidth="1"/>
    <col min="13832" max="13835" width="0" style="143" hidden="1" customWidth="1"/>
    <col min="13836" max="13836" width="7.42578125" style="143" customWidth="1"/>
    <col min="13837" max="13837" width="9.140625" style="143"/>
    <col min="13838" max="13838" width="7.42578125" style="143" customWidth="1"/>
    <col min="13839" max="13839" width="1" style="143" customWidth="1"/>
    <col min="13840" max="13841" width="0" style="143" hidden="1" customWidth="1"/>
    <col min="13842" max="13842" width="9.140625" style="143"/>
    <col min="13843" max="13843" width="8.5703125" style="143" customWidth="1"/>
    <col min="13844" max="13847" width="0" style="143" hidden="1" customWidth="1"/>
    <col min="13848" max="13848" width="9.140625" style="143"/>
    <col min="13849" max="13849" width="5.85546875" style="143" customWidth="1"/>
    <col min="13850" max="13850" width="0" style="143" hidden="1" customWidth="1"/>
    <col min="13851" max="13851" width="4.140625" style="143" customWidth="1"/>
    <col min="13852" max="13852" width="9.140625" style="143"/>
    <col min="13853" max="13853" width="16.28515625" style="143" customWidth="1"/>
    <col min="13854" max="13854" width="13" style="143" customWidth="1"/>
    <col min="13855" max="13855" width="12" style="143" bestFit="1" customWidth="1"/>
    <col min="13856" max="13856" width="13.140625" style="143" customWidth="1"/>
    <col min="13857" max="13857" width="11.5703125" style="143" bestFit="1" customWidth="1"/>
    <col min="13858" max="14080" width="9.140625" style="143"/>
    <col min="14081" max="14081" width="8.5703125" style="143" customWidth="1"/>
    <col min="14082" max="14082" width="0" style="143" hidden="1" customWidth="1"/>
    <col min="14083" max="14086" width="9.140625" style="143"/>
    <col min="14087" max="14087" width="12" style="143" customWidth="1"/>
    <col min="14088" max="14091" width="0" style="143" hidden="1" customWidth="1"/>
    <col min="14092" max="14092" width="7.42578125" style="143" customWidth="1"/>
    <col min="14093" max="14093" width="9.140625" style="143"/>
    <col min="14094" max="14094" width="7.42578125" style="143" customWidth="1"/>
    <col min="14095" max="14095" width="1" style="143" customWidth="1"/>
    <col min="14096" max="14097" width="0" style="143" hidden="1" customWidth="1"/>
    <col min="14098" max="14098" width="9.140625" style="143"/>
    <col min="14099" max="14099" width="8.5703125" style="143" customWidth="1"/>
    <col min="14100" max="14103" width="0" style="143" hidden="1" customWidth="1"/>
    <col min="14104" max="14104" width="9.140625" style="143"/>
    <col min="14105" max="14105" width="5.85546875" style="143" customWidth="1"/>
    <col min="14106" max="14106" width="0" style="143" hidden="1" customWidth="1"/>
    <col min="14107" max="14107" width="4.140625" style="143" customWidth="1"/>
    <col min="14108" max="14108" width="9.140625" style="143"/>
    <col min="14109" max="14109" width="16.28515625" style="143" customWidth="1"/>
    <col min="14110" max="14110" width="13" style="143" customWidth="1"/>
    <col min="14111" max="14111" width="12" style="143" bestFit="1" customWidth="1"/>
    <col min="14112" max="14112" width="13.140625" style="143" customWidth="1"/>
    <col min="14113" max="14113" width="11.5703125" style="143" bestFit="1" customWidth="1"/>
    <col min="14114" max="14336" width="9.140625" style="143"/>
    <col min="14337" max="14337" width="8.5703125" style="143" customWidth="1"/>
    <col min="14338" max="14338" width="0" style="143" hidden="1" customWidth="1"/>
    <col min="14339" max="14342" width="9.140625" style="143"/>
    <col min="14343" max="14343" width="12" style="143" customWidth="1"/>
    <col min="14344" max="14347" width="0" style="143" hidden="1" customWidth="1"/>
    <col min="14348" max="14348" width="7.42578125" style="143" customWidth="1"/>
    <col min="14349" max="14349" width="9.140625" style="143"/>
    <col min="14350" max="14350" width="7.42578125" style="143" customWidth="1"/>
    <col min="14351" max="14351" width="1" style="143" customWidth="1"/>
    <col min="14352" max="14353" width="0" style="143" hidden="1" customWidth="1"/>
    <col min="14354" max="14354" width="9.140625" style="143"/>
    <col min="14355" max="14355" width="8.5703125" style="143" customWidth="1"/>
    <col min="14356" max="14359" width="0" style="143" hidden="1" customWidth="1"/>
    <col min="14360" max="14360" width="9.140625" style="143"/>
    <col min="14361" max="14361" width="5.85546875" style="143" customWidth="1"/>
    <col min="14362" max="14362" width="0" style="143" hidden="1" customWidth="1"/>
    <col min="14363" max="14363" width="4.140625" style="143" customWidth="1"/>
    <col min="14364" max="14364" width="9.140625" style="143"/>
    <col min="14365" max="14365" width="16.28515625" style="143" customWidth="1"/>
    <col min="14366" max="14366" width="13" style="143" customWidth="1"/>
    <col min="14367" max="14367" width="12" style="143" bestFit="1" customWidth="1"/>
    <col min="14368" max="14368" width="13.140625" style="143" customWidth="1"/>
    <col min="14369" max="14369" width="11.5703125" style="143" bestFit="1" customWidth="1"/>
    <col min="14370" max="14592" width="9.140625" style="143"/>
    <col min="14593" max="14593" width="8.5703125" style="143" customWidth="1"/>
    <col min="14594" max="14594" width="0" style="143" hidden="1" customWidth="1"/>
    <col min="14595" max="14598" width="9.140625" style="143"/>
    <col min="14599" max="14599" width="12" style="143" customWidth="1"/>
    <col min="14600" max="14603" width="0" style="143" hidden="1" customWidth="1"/>
    <col min="14604" max="14604" width="7.42578125" style="143" customWidth="1"/>
    <col min="14605" max="14605" width="9.140625" style="143"/>
    <col min="14606" max="14606" width="7.42578125" style="143" customWidth="1"/>
    <col min="14607" max="14607" width="1" style="143" customWidth="1"/>
    <col min="14608" max="14609" width="0" style="143" hidden="1" customWidth="1"/>
    <col min="14610" max="14610" width="9.140625" style="143"/>
    <col min="14611" max="14611" width="8.5703125" style="143" customWidth="1"/>
    <col min="14612" max="14615" width="0" style="143" hidden="1" customWidth="1"/>
    <col min="14616" max="14616" width="9.140625" style="143"/>
    <col min="14617" max="14617" width="5.85546875" style="143" customWidth="1"/>
    <col min="14618" max="14618" width="0" style="143" hidden="1" customWidth="1"/>
    <col min="14619" max="14619" width="4.140625" style="143" customWidth="1"/>
    <col min="14620" max="14620" width="9.140625" style="143"/>
    <col min="14621" max="14621" width="16.28515625" style="143" customWidth="1"/>
    <col min="14622" max="14622" width="13" style="143" customWidth="1"/>
    <col min="14623" max="14623" width="12" style="143" bestFit="1" customWidth="1"/>
    <col min="14624" max="14624" width="13.140625" style="143" customWidth="1"/>
    <col min="14625" max="14625" width="11.5703125" style="143" bestFit="1" customWidth="1"/>
    <col min="14626" max="14848" width="9.140625" style="143"/>
    <col min="14849" max="14849" width="8.5703125" style="143" customWidth="1"/>
    <col min="14850" max="14850" width="0" style="143" hidden="1" customWidth="1"/>
    <col min="14851" max="14854" width="9.140625" style="143"/>
    <col min="14855" max="14855" width="12" style="143" customWidth="1"/>
    <col min="14856" max="14859" width="0" style="143" hidden="1" customWidth="1"/>
    <col min="14860" max="14860" width="7.42578125" style="143" customWidth="1"/>
    <col min="14861" max="14861" width="9.140625" style="143"/>
    <col min="14862" max="14862" width="7.42578125" style="143" customWidth="1"/>
    <col min="14863" max="14863" width="1" style="143" customWidth="1"/>
    <col min="14864" max="14865" width="0" style="143" hidden="1" customWidth="1"/>
    <col min="14866" max="14866" width="9.140625" style="143"/>
    <col min="14867" max="14867" width="8.5703125" style="143" customWidth="1"/>
    <col min="14868" max="14871" width="0" style="143" hidden="1" customWidth="1"/>
    <col min="14872" max="14872" width="9.140625" style="143"/>
    <col min="14873" max="14873" width="5.85546875" style="143" customWidth="1"/>
    <col min="14874" max="14874" width="0" style="143" hidden="1" customWidth="1"/>
    <col min="14875" max="14875" width="4.140625" style="143" customWidth="1"/>
    <col min="14876" max="14876" width="9.140625" style="143"/>
    <col min="14877" max="14877" width="16.28515625" style="143" customWidth="1"/>
    <col min="14878" max="14878" width="13" style="143" customWidth="1"/>
    <col min="14879" max="14879" width="12" style="143" bestFit="1" customWidth="1"/>
    <col min="14880" max="14880" width="13.140625" style="143" customWidth="1"/>
    <col min="14881" max="14881" width="11.5703125" style="143" bestFit="1" customWidth="1"/>
    <col min="14882" max="15104" width="9.140625" style="143"/>
    <col min="15105" max="15105" width="8.5703125" style="143" customWidth="1"/>
    <col min="15106" max="15106" width="0" style="143" hidden="1" customWidth="1"/>
    <col min="15107" max="15110" width="9.140625" style="143"/>
    <col min="15111" max="15111" width="12" style="143" customWidth="1"/>
    <col min="15112" max="15115" width="0" style="143" hidden="1" customWidth="1"/>
    <col min="15116" max="15116" width="7.42578125" style="143" customWidth="1"/>
    <col min="15117" max="15117" width="9.140625" style="143"/>
    <col min="15118" max="15118" width="7.42578125" style="143" customWidth="1"/>
    <col min="15119" max="15119" width="1" style="143" customWidth="1"/>
    <col min="15120" max="15121" width="0" style="143" hidden="1" customWidth="1"/>
    <col min="15122" max="15122" width="9.140625" style="143"/>
    <col min="15123" max="15123" width="8.5703125" style="143" customWidth="1"/>
    <col min="15124" max="15127" width="0" style="143" hidden="1" customWidth="1"/>
    <col min="15128" max="15128" width="9.140625" style="143"/>
    <col min="15129" max="15129" width="5.85546875" style="143" customWidth="1"/>
    <col min="15130" max="15130" width="0" style="143" hidden="1" customWidth="1"/>
    <col min="15131" max="15131" width="4.140625" style="143" customWidth="1"/>
    <col min="15132" max="15132" width="9.140625" style="143"/>
    <col min="15133" max="15133" width="16.28515625" style="143" customWidth="1"/>
    <col min="15134" max="15134" width="13" style="143" customWidth="1"/>
    <col min="15135" max="15135" width="12" style="143" bestFit="1" customWidth="1"/>
    <col min="15136" max="15136" width="13.140625" style="143" customWidth="1"/>
    <col min="15137" max="15137" width="11.5703125" style="143" bestFit="1" customWidth="1"/>
    <col min="15138" max="15360" width="9.140625" style="143"/>
    <col min="15361" max="15361" width="8.5703125" style="143" customWidth="1"/>
    <col min="15362" max="15362" width="0" style="143" hidden="1" customWidth="1"/>
    <col min="15363" max="15366" width="9.140625" style="143"/>
    <col min="15367" max="15367" width="12" style="143" customWidth="1"/>
    <col min="15368" max="15371" width="0" style="143" hidden="1" customWidth="1"/>
    <col min="15372" max="15372" width="7.42578125" style="143" customWidth="1"/>
    <col min="15373" max="15373" width="9.140625" style="143"/>
    <col min="15374" max="15374" width="7.42578125" style="143" customWidth="1"/>
    <col min="15375" max="15375" width="1" style="143" customWidth="1"/>
    <col min="15376" max="15377" width="0" style="143" hidden="1" customWidth="1"/>
    <col min="15378" max="15378" width="9.140625" style="143"/>
    <col min="15379" max="15379" width="8.5703125" style="143" customWidth="1"/>
    <col min="15380" max="15383" width="0" style="143" hidden="1" customWidth="1"/>
    <col min="15384" max="15384" width="9.140625" style="143"/>
    <col min="15385" max="15385" width="5.85546875" style="143" customWidth="1"/>
    <col min="15386" max="15386" width="0" style="143" hidden="1" customWidth="1"/>
    <col min="15387" max="15387" width="4.140625" style="143" customWidth="1"/>
    <col min="15388" max="15388" width="9.140625" style="143"/>
    <col min="15389" max="15389" width="16.28515625" style="143" customWidth="1"/>
    <col min="15390" max="15390" width="13" style="143" customWidth="1"/>
    <col min="15391" max="15391" width="12" style="143" bestFit="1" customWidth="1"/>
    <col min="15392" max="15392" width="13.140625" style="143" customWidth="1"/>
    <col min="15393" max="15393" width="11.5703125" style="143" bestFit="1" customWidth="1"/>
    <col min="15394" max="15616" width="9.140625" style="143"/>
    <col min="15617" max="15617" width="8.5703125" style="143" customWidth="1"/>
    <col min="15618" max="15618" width="0" style="143" hidden="1" customWidth="1"/>
    <col min="15619" max="15622" width="9.140625" style="143"/>
    <col min="15623" max="15623" width="12" style="143" customWidth="1"/>
    <col min="15624" max="15627" width="0" style="143" hidden="1" customWidth="1"/>
    <col min="15628" max="15628" width="7.42578125" style="143" customWidth="1"/>
    <col min="15629" max="15629" width="9.140625" style="143"/>
    <col min="15630" max="15630" width="7.42578125" style="143" customWidth="1"/>
    <col min="15631" max="15631" width="1" style="143" customWidth="1"/>
    <col min="15632" max="15633" width="0" style="143" hidden="1" customWidth="1"/>
    <col min="15634" max="15634" width="9.140625" style="143"/>
    <col min="15635" max="15635" width="8.5703125" style="143" customWidth="1"/>
    <col min="15636" max="15639" width="0" style="143" hidden="1" customWidth="1"/>
    <col min="15640" max="15640" width="9.140625" style="143"/>
    <col min="15641" max="15641" width="5.85546875" style="143" customWidth="1"/>
    <col min="15642" max="15642" width="0" style="143" hidden="1" customWidth="1"/>
    <col min="15643" max="15643" width="4.140625" style="143" customWidth="1"/>
    <col min="15644" max="15644" width="9.140625" style="143"/>
    <col min="15645" max="15645" width="16.28515625" style="143" customWidth="1"/>
    <col min="15646" max="15646" width="13" style="143" customWidth="1"/>
    <col min="15647" max="15647" width="12" style="143" bestFit="1" customWidth="1"/>
    <col min="15648" max="15648" width="13.140625" style="143" customWidth="1"/>
    <col min="15649" max="15649" width="11.5703125" style="143" bestFit="1" customWidth="1"/>
    <col min="15650" max="15872" width="9.140625" style="143"/>
    <col min="15873" max="15873" width="8.5703125" style="143" customWidth="1"/>
    <col min="15874" max="15874" width="0" style="143" hidden="1" customWidth="1"/>
    <col min="15875" max="15878" width="9.140625" style="143"/>
    <col min="15879" max="15879" width="12" style="143" customWidth="1"/>
    <col min="15880" max="15883" width="0" style="143" hidden="1" customWidth="1"/>
    <col min="15884" max="15884" width="7.42578125" style="143" customWidth="1"/>
    <col min="15885" max="15885" width="9.140625" style="143"/>
    <col min="15886" max="15886" width="7.42578125" style="143" customWidth="1"/>
    <col min="15887" max="15887" width="1" style="143" customWidth="1"/>
    <col min="15888" max="15889" width="0" style="143" hidden="1" customWidth="1"/>
    <col min="15890" max="15890" width="9.140625" style="143"/>
    <col min="15891" max="15891" width="8.5703125" style="143" customWidth="1"/>
    <col min="15892" max="15895" width="0" style="143" hidden="1" customWidth="1"/>
    <col min="15896" max="15896" width="9.140625" style="143"/>
    <col min="15897" max="15897" width="5.85546875" style="143" customWidth="1"/>
    <col min="15898" max="15898" width="0" style="143" hidden="1" customWidth="1"/>
    <col min="15899" max="15899" width="4.140625" style="143" customWidth="1"/>
    <col min="15900" max="15900" width="9.140625" style="143"/>
    <col min="15901" max="15901" width="16.28515625" style="143" customWidth="1"/>
    <col min="15902" max="15902" width="13" style="143" customWidth="1"/>
    <col min="15903" max="15903" width="12" style="143" bestFit="1" customWidth="1"/>
    <col min="15904" max="15904" width="13.140625" style="143" customWidth="1"/>
    <col min="15905" max="15905" width="11.5703125" style="143" bestFit="1" customWidth="1"/>
    <col min="15906" max="16128" width="9.140625" style="143"/>
    <col min="16129" max="16129" width="8.5703125" style="143" customWidth="1"/>
    <col min="16130" max="16130" width="0" style="143" hidden="1" customWidth="1"/>
    <col min="16131" max="16134" width="9.140625" style="143"/>
    <col min="16135" max="16135" width="12" style="143" customWidth="1"/>
    <col min="16136" max="16139" width="0" style="143" hidden="1" customWidth="1"/>
    <col min="16140" max="16140" width="7.42578125" style="143" customWidth="1"/>
    <col min="16141" max="16141" width="9.140625" style="143"/>
    <col min="16142" max="16142" width="7.42578125" style="143" customWidth="1"/>
    <col min="16143" max="16143" width="1" style="143" customWidth="1"/>
    <col min="16144" max="16145" width="0" style="143" hidden="1" customWidth="1"/>
    <col min="16146" max="16146" width="9.140625" style="143"/>
    <col min="16147" max="16147" width="8.5703125" style="143" customWidth="1"/>
    <col min="16148" max="16151" width="0" style="143" hidden="1" customWidth="1"/>
    <col min="16152" max="16152" width="9.140625" style="143"/>
    <col min="16153" max="16153" width="5.85546875" style="143" customWidth="1"/>
    <col min="16154" max="16154" width="0" style="143" hidden="1" customWidth="1"/>
    <col min="16155" max="16155" width="4.140625" style="143" customWidth="1"/>
    <col min="16156" max="16156" width="9.140625" style="143"/>
    <col min="16157" max="16157" width="16.28515625" style="143" customWidth="1"/>
    <col min="16158" max="16158" width="13" style="143" customWidth="1"/>
    <col min="16159" max="16159" width="12" style="143" bestFit="1" customWidth="1"/>
    <col min="16160" max="16160" width="13.140625" style="143" customWidth="1"/>
    <col min="16161" max="16161" width="11.5703125" style="143" bestFit="1" customWidth="1"/>
    <col min="16162" max="16384" width="9.140625" style="143"/>
  </cols>
  <sheetData>
    <row r="1" spans="1:33" ht="15.75" customHeight="1" x14ac:dyDescent="0.2">
      <c r="A1" s="567"/>
      <c r="B1" s="567"/>
      <c r="C1" s="567"/>
      <c r="D1" s="567"/>
      <c r="E1" s="567"/>
      <c r="F1" s="567"/>
      <c r="G1" s="567"/>
      <c r="H1" s="567"/>
      <c r="I1" s="567"/>
      <c r="J1" s="567"/>
      <c r="K1" s="567"/>
      <c r="L1" s="567"/>
      <c r="M1" s="567"/>
      <c r="N1" s="567"/>
      <c r="O1" s="567"/>
      <c r="P1" s="567"/>
      <c r="Q1" s="567"/>
      <c r="R1" s="567"/>
      <c r="S1" s="567"/>
      <c r="T1" s="567"/>
      <c r="U1" s="567"/>
      <c r="V1" s="567"/>
      <c r="W1" s="567"/>
      <c r="X1" s="567"/>
      <c r="Y1" s="567"/>
      <c r="Z1" s="567"/>
      <c r="AA1" s="567"/>
    </row>
    <row r="2" spans="1:33" s="47" customFormat="1" ht="15" customHeight="1" x14ac:dyDescent="0.2">
      <c r="A2" s="486" t="str">
        <f>ORÇAMENTO!A1</f>
        <v>SERVIÇO PÚBLICO</v>
      </c>
      <c r="B2" s="487"/>
      <c r="C2" s="487"/>
      <c r="D2" s="487"/>
      <c r="E2" s="487"/>
      <c r="F2" s="487"/>
      <c r="G2" s="487"/>
      <c r="H2" s="487"/>
      <c r="I2" s="487"/>
      <c r="J2" s="487"/>
      <c r="K2" s="487"/>
      <c r="L2" s="487"/>
      <c r="M2" s="487"/>
      <c r="N2" s="487"/>
      <c r="O2" s="487"/>
      <c r="P2" s="487"/>
      <c r="Q2" s="487"/>
      <c r="R2" s="487"/>
      <c r="S2" s="487"/>
      <c r="T2" s="487"/>
      <c r="U2" s="487"/>
      <c r="V2" s="487"/>
      <c r="W2" s="487"/>
      <c r="X2" s="487"/>
      <c r="Y2" s="487"/>
      <c r="Z2" s="487"/>
      <c r="AA2" s="488"/>
    </row>
    <row r="3" spans="1:33" s="47" customFormat="1" ht="18" customHeight="1" x14ac:dyDescent="0.2">
      <c r="A3" s="489" t="str">
        <f>ORÇAMENTO!A2</f>
        <v>ESTADO DE MATO GROSSO</v>
      </c>
      <c r="B3" s="490"/>
      <c r="C3" s="490"/>
      <c r="D3" s="490"/>
      <c r="E3" s="490"/>
      <c r="F3" s="490"/>
      <c r="G3" s="490"/>
      <c r="H3" s="490"/>
      <c r="I3" s="490"/>
      <c r="J3" s="490"/>
      <c r="K3" s="490"/>
      <c r="L3" s="490"/>
      <c r="M3" s="490"/>
      <c r="N3" s="490"/>
      <c r="O3" s="490"/>
      <c r="P3" s="490"/>
      <c r="Q3" s="490"/>
      <c r="R3" s="490"/>
      <c r="S3" s="490"/>
      <c r="T3" s="490"/>
      <c r="U3" s="490"/>
      <c r="V3" s="490"/>
      <c r="W3" s="490"/>
      <c r="X3" s="490"/>
      <c r="Y3" s="490"/>
      <c r="Z3" s="490"/>
      <c r="AA3" s="491"/>
    </row>
    <row r="4" spans="1:33" s="47" customFormat="1" ht="18" customHeight="1" x14ac:dyDescent="0.2">
      <c r="A4" s="492" t="str">
        <f>ORÇAMENTO!A3</f>
        <v>PREFEITURA MUNICIPAL DE PARANAÍTA</v>
      </c>
      <c r="B4" s="493"/>
      <c r="C4" s="493"/>
      <c r="D4" s="493"/>
      <c r="E4" s="493"/>
      <c r="F4" s="493"/>
      <c r="G4" s="493"/>
      <c r="H4" s="493"/>
      <c r="I4" s="493"/>
      <c r="J4" s="493"/>
      <c r="K4" s="493"/>
      <c r="L4" s="493"/>
      <c r="M4" s="493"/>
      <c r="N4" s="493"/>
      <c r="O4" s="493"/>
      <c r="P4" s="493"/>
      <c r="Q4" s="493"/>
      <c r="R4" s="493"/>
      <c r="S4" s="493"/>
      <c r="T4" s="493"/>
      <c r="U4" s="493"/>
      <c r="V4" s="493"/>
      <c r="W4" s="493"/>
      <c r="X4" s="493"/>
      <c r="Y4" s="493"/>
      <c r="Z4" s="493"/>
      <c r="AA4" s="494"/>
    </row>
    <row r="5" spans="1:33" s="47" customFormat="1" ht="9.9499999999999993" customHeight="1" x14ac:dyDescent="0.2">
      <c r="A5" s="500"/>
      <c r="B5" s="500"/>
      <c r="C5" s="500"/>
      <c r="D5" s="500"/>
      <c r="E5" s="500"/>
      <c r="F5" s="500"/>
      <c r="G5" s="500"/>
      <c r="H5" s="500"/>
      <c r="I5" s="500"/>
      <c r="J5" s="500"/>
      <c r="K5" s="500"/>
      <c r="L5" s="500"/>
      <c r="M5" s="500"/>
      <c r="N5" s="500"/>
      <c r="O5" s="500"/>
      <c r="P5" s="500"/>
      <c r="Q5" s="500"/>
      <c r="R5" s="500"/>
      <c r="S5" s="500"/>
      <c r="T5" s="500"/>
      <c r="U5" s="500"/>
      <c r="V5" s="500"/>
      <c r="W5" s="500"/>
      <c r="X5" s="500"/>
      <c r="Y5" s="500"/>
      <c r="Z5" s="500"/>
      <c r="AA5" s="500"/>
    </row>
    <row r="6" spans="1:33" s="47" customFormat="1" ht="18" x14ac:dyDescent="0.2">
      <c r="A6" s="495" t="str">
        <f>ORÇAMENTO!A5</f>
        <v>OBRA: REMANESCENTE DA CONSTRUÇÃO DE ACADEMIA DA SAÚDE</v>
      </c>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row>
    <row r="7" spans="1:33" s="47" customFormat="1" ht="35.1" customHeight="1" x14ac:dyDescent="0.2">
      <c r="A7" s="495" t="str">
        <f>ORÇAMENTO!A6</f>
        <v>LOCAL: AVENIDA NOVO HORIZONTE, BAIRRO SANTO ANTÔNIO, CEP: 78.590-000, MUNICÍPIO DE PARANAÍTA - MT</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row>
    <row r="8" spans="1:33" s="47" customFormat="1" ht="18" customHeight="1" x14ac:dyDescent="0.2">
      <c r="A8" s="495" t="str">
        <f>ORÇAMENTO!A7</f>
        <v>Data Base: 05/2022</v>
      </c>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495"/>
    </row>
    <row r="9" spans="1:33" s="47" customFormat="1" ht="51.75" customHeight="1" x14ac:dyDescent="0.2">
      <c r="A9" s="495" t="str">
        <f>ORÇAMENTO!A8</f>
        <v>Referências Orçamentariais: Composições e Insumos SINAPI 03_2022 (Desonerada) / SEDOP 02/2022 / ORSE 02/2022 / SIURB 01/2022/ AGETOP 04/2022/ SBC 04/2022/ CPOS 02/2022</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495"/>
    </row>
    <row r="10" spans="1:33" s="47" customFormat="1" ht="9.9499999999999993" customHeight="1" thickBot="1" x14ac:dyDescent="0.25">
      <c r="A10" s="500"/>
      <c r="B10" s="500"/>
      <c r="C10" s="500"/>
      <c r="D10" s="500"/>
      <c r="E10" s="500"/>
      <c r="F10" s="500"/>
      <c r="G10" s="500"/>
      <c r="H10" s="500"/>
      <c r="I10" s="500"/>
      <c r="J10" s="500"/>
      <c r="K10" s="500"/>
      <c r="L10" s="500"/>
      <c r="M10" s="500"/>
      <c r="N10" s="500"/>
      <c r="O10" s="500"/>
      <c r="P10" s="500"/>
      <c r="Q10" s="500"/>
      <c r="R10" s="500"/>
      <c r="S10" s="500"/>
      <c r="T10" s="500"/>
      <c r="U10" s="500"/>
      <c r="V10" s="500"/>
      <c r="W10" s="500"/>
      <c r="X10" s="500"/>
      <c r="Y10" s="500"/>
      <c r="Z10" s="500"/>
      <c r="AA10" s="500"/>
    </row>
    <row r="11" spans="1:33" ht="20.100000000000001" customHeight="1" thickBot="1" x14ac:dyDescent="0.25">
      <c r="A11" s="570" t="s">
        <v>219</v>
      </c>
      <c r="B11" s="571"/>
      <c r="C11" s="571"/>
      <c r="D11" s="571"/>
      <c r="E11" s="571"/>
      <c r="F11" s="571"/>
      <c r="G11" s="571"/>
      <c r="H11" s="571"/>
      <c r="I11" s="571"/>
      <c r="J11" s="571"/>
      <c r="K11" s="571"/>
      <c r="L11" s="571"/>
      <c r="M11" s="571"/>
      <c r="N11" s="571"/>
      <c r="O11" s="571"/>
      <c r="P11" s="571"/>
      <c r="Q11" s="571"/>
      <c r="R11" s="571"/>
      <c r="S11" s="571"/>
      <c r="T11" s="571"/>
      <c r="U11" s="571"/>
      <c r="V11" s="571"/>
      <c r="W11" s="571"/>
      <c r="X11" s="571"/>
      <c r="Y11" s="571"/>
      <c r="Z11" s="571"/>
      <c r="AA11" s="572"/>
    </row>
    <row r="12" spans="1:33" x14ac:dyDescent="0.2">
      <c r="A12" s="573" t="s">
        <v>160</v>
      </c>
      <c r="B12" s="574"/>
      <c r="C12" s="577" t="s">
        <v>220</v>
      </c>
      <c r="D12" s="578"/>
      <c r="E12" s="578"/>
      <c r="F12" s="578"/>
      <c r="G12" s="578"/>
      <c r="H12" s="578"/>
      <c r="I12" s="578"/>
      <c r="J12" s="578"/>
      <c r="K12" s="578"/>
      <c r="L12" s="574"/>
      <c r="M12" s="581" t="s">
        <v>221</v>
      </c>
      <c r="N12" s="582"/>
      <c r="O12" s="582"/>
      <c r="P12" s="582"/>
      <c r="Q12" s="582"/>
      <c r="R12" s="582"/>
      <c r="S12" s="582"/>
      <c r="T12" s="582"/>
      <c r="U12" s="582"/>
      <c r="V12" s="582"/>
      <c r="W12" s="582"/>
      <c r="X12" s="582"/>
      <c r="Y12" s="582"/>
      <c r="Z12" s="582"/>
      <c r="AA12" s="583"/>
    </row>
    <row r="13" spans="1:33" x14ac:dyDescent="0.2">
      <c r="A13" s="575"/>
      <c r="B13" s="576"/>
      <c r="C13" s="579"/>
      <c r="D13" s="580"/>
      <c r="E13" s="580"/>
      <c r="F13" s="580"/>
      <c r="G13" s="580"/>
      <c r="H13" s="580"/>
      <c r="I13" s="580"/>
      <c r="J13" s="580"/>
      <c r="K13" s="580"/>
      <c r="L13" s="576"/>
      <c r="M13" s="584" t="s">
        <v>222</v>
      </c>
      <c r="N13" s="585"/>
      <c r="O13" s="585"/>
      <c r="P13" s="585"/>
      <c r="Q13" s="586"/>
      <c r="R13" s="584" t="s">
        <v>223</v>
      </c>
      <c r="S13" s="585"/>
      <c r="T13" s="585"/>
      <c r="U13" s="586"/>
      <c r="V13" s="585"/>
      <c r="W13" s="586"/>
      <c r="X13" s="584" t="s">
        <v>168</v>
      </c>
      <c r="Y13" s="585"/>
      <c r="Z13" s="585"/>
      <c r="AA13" s="587"/>
      <c r="AF13" s="143" t="s">
        <v>224</v>
      </c>
      <c r="AG13" s="143" t="s">
        <v>225</v>
      </c>
    </row>
    <row r="14" spans="1:33" x14ac:dyDescent="0.2">
      <c r="A14" s="555">
        <v>1</v>
      </c>
      <c r="B14" s="556"/>
      <c r="C14" s="569" t="str">
        <f>ORÇAMENTO!A5</f>
        <v>OBRA: REMANESCENTE DA CONSTRUÇÃO DE ACADEMIA DA SAÚDE</v>
      </c>
      <c r="D14" s="569"/>
      <c r="E14" s="569"/>
      <c r="F14" s="569"/>
      <c r="G14" s="569"/>
      <c r="H14" s="569"/>
      <c r="I14" s="569"/>
      <c r="J14" s="569"/>
      <c r="K14" s="569"/>
      <c r="L14" s="569"/>
      <c r="M14" s="553">
        <v>82860.009999999995</v>
      </c>
      <c r="N14" s="553"/>
      <c r="O14" s="553"/>
      <c r="P14" s="553"/>
      <c r="Q14" s="553"/>
      <c r="R14" s="553">
        <f>AG14</f>
        <v>72402.959999999934</v>
      </c>
      <c r="S14" s="553"/>
      <c r="T14" s="553"/>
      <c r="U14" s="553"/>
      <c r="V14" s="553"/>
      <c r="W14" s="553"/>
      <c r="X14" s="553">
        <f>ORÇAMENTO!I184</f>
        <v>155262.96999999994</v>
      </c>
      <c r="Y14" s="553"/>
      <c r="Z14" s="553"/>
      <c r="AA14" s="554"/>
      <c r="AD14" s="144">
        <f>X14</f>
        <v>155262.96999999994</v>
      </c>
      <c r="AE14" s="144">
        <f>AC20/X20</f>
        <v>0.80508572005288859</v>
      </c>
      <c r="AF14" s="144">
        <f>125000-42139.99</f>
        <v>82860.010000000009</v>
      </c>
      <c r="AG14" s="145">
        <f>+AD14-AF14</f>
        <v>72402.959999999934</v>
      </c>
    </row>
    <row r="15" spans="1:33" x14ac:dyDescent="0.2">
      <c r="A15" s="555"/>
      <c r="B15" s="556"/>
      <c r="C15" s="557"/>
      <c r="D15" s="557"/>
      <c r="E15" s="557"/>
      <c r="F15" s="557"/>
      <c r="G15" s="557"/>
      <c r="H15" s="557"/>
      <c r="I15" s="557"/>
      <c r="J15" s="557"/>
      <c r="K15" s="557"/>
      <c r="L15" s="557"/>
      <c r="M15" s="553"/>
      <c r="N15" s="553"/>
      <c r="O15" s="553"/>
      <c r="P15" s="553"/>
      <c r="Q15" s="553"/>
      <c r="R15" s="553"/>
      <c r="S15" s="553"/>
      <c r="T15" s="553"/>
      <c r="U15" s="553"/>
      <c r="V15" s="553"/>
      <c r="W15" s="553"/>
      <c r="X15" s="553"/>
      <c r="Y15" s="553"/>
      <c r="Z15" s="553"/>
      <c r="AA15" s="554"/>
      <c r="AD15" s="144">
        <f>X15</f>
        <v>0</v>
      </c>
      <c r="AE15" s="144">
        <f>AC20/X20</f>
        <v>0.80508572005288859</v>
      </c>
      <c r="AF15" s="144">
        <f>+AD15*AE15</f>
        <v>0</v>
      </c>
      <c r="AG15" s="145">
        <f>+AD15-AF15</f>
        <v>0</v>
      </c>
    </row>
    <row r="16" spans="1:33" x14ac:dyDescent="0.2">
      <c r="A16" s="555"/>
      <c r="B16" s="556"/>
      <c r="C16" s="557"/>
      <c r="D16" s="557"/>
      <c r="E16" s="557"/>
      <c r="F16" s="557"/>
      <c r="G16" s="557"/>
      <c r="H16" s="557"/>
      <c r="I16" s="557"/>
      <c r="J16" s="557"/>
      <c r="K16" s="557"/>
      <c r="L16" s="557"/>
      <c r="M16" s="553"/>
      <c r="N16" s="553"/>
      <c r="O16" s="553"/>
      <c r="P16" s="553"/>
      <c r="Q16" s="553"/>
      <c r="R16" s="553"/>
      <c r="S16" s="553"/>
      <c r="T16" s="553"/>
      <c r="U16" s="553"/>
      <c r="V16" s="553"/>
      <c r="W16" s="553"/>
      <c r="X16" s="553"/>
      <c r="Y16" s="553"/>
      <c r="Z16" s="553"/>
      <c r="AA16" s="554"/>
      <c r="AD16" s="144">
        <f t="shared" ref="AD16:AD19" si="0">X16</f>
        <v>0</v>
      </c>
      <c r="AE16" s="144">
        <f>AE15</f>
        <v>0.80508572005288859</v>
      </c>
      <c r="AF16" s="144">
        <f t="shared" ref="AF16:AF19" si="1">+AD16*AE16</f>
        <v>0</v>
      </c>
      <c r="AG16" s="145">
        <f t="shared" ref="AG16:AG19" si="2">+AD16-AF16</f>
        <v>0</v>
      </c>
    </row>
    <row r="17" spans="1:33" x14ac:dyDescent="0.2">
      <c r="A17" s="555"/>
      <c r="B17" s="556"/>
      <c r="C17" s="557"/>
      <c r="D17" s="557"/>
      <c r="E17" s="557"/>
      <c r="F17" s="557"/>
      <c r="G17" s="557"/>
      <c r="H17" s="557"/>
      <c r="I17" s="557"/>
      <c r="J17" s="557"/>
      <c r="K17" s="557"/>
      <c r="L17" s="557"/>
      <c r="M17" s="553"/>
      <c r="N17" s="553"/>
      <c r="O17" s="553"/>
      <c r="P17" s="553"/>
      <c r="Q17" s="553"/>
      <c r="R17" s="553"/>
      <c r="S17" s="553"/>
      <c r="T17" s="553"/>
      <c r="U17" s="553"/>
      <c r="V17" s="553"/>
      <c r="W17" s="553"/>
      <c r="X17" s="553"/>
      <c r="Y17" s="553"/>
      <c r="Z17" s="553"/>
      <c r="AA17" s="554"/>
      <c r="AD17" s="144">
        <f t="shared" si="0"/>
        <v>0</v>
      </c>
      <c r="AE17" s="144">
        <f>AE15</f>
        <v>0.80508572005288859</v>
      </c>
      <c r="AF17" s="144">
        <f t="shared" si="1"/>
        <v>0</v>
      </c>
      <c r="AG17" s="145">
        <f t="shared" si="2"/>
        <v>0</v>
      </c>
    </row>
    <row r="18" spans="1:33" x14ac:dyDescent="0.2">
      <c r="A18" s="555"/>
      <c r="B18" s="556"/>
      <c r="C18" s="557"/>
      <c r="D18" s="557"/>
      <c r="E18" s="557"/>
      <c r="F18" s="557"/>
      <c r="G18" s="557"/>
      <c r="H18" s="557"/>
      <c r="I18" s="557"/>
      <c r="J18" s="557"/>
      <c r="K18" s="557"/>
      <c r="L18" s="557"/>
      <c r="M18" s="553"/>
      <c r="N18" s="553"/>
      <c r="O18" s="553"/>
      <c r="P18" s="553"/>
      <c r="Q18" s="553"/>
      <c r="R18" s="553"/>
      <c r="S18" s="553"/>
      <c r="T18" s="553"/>
      <c r="U18" s="553"/>
      <c r="V18" s="553"/>
      <c r="W18" s="553"/>
      <c r="X18" s="553"/>
      <c r="Y18" s="553"/>
      <c r="Z18" s="553"/>
      <c r="AA18" s="554"/>
      <c r="AD18" s="144">
        <f t="shared" si="0"/>
        <v>0</v>
      </c>
      <c r="AE18" s="144">
        <f>AE15</f>
        <v>0.80508572005288859</v>
      </c>
      <c r="AF18" s="144">
        <f t="shared" si="1"/>
        <v>0</v>
      </c>
      <c r="AG18" s="145">
        <f t="shared" si="2"/>
        <v>0</v>
      </c>
    </row>
    <row r="19" spans="1:33" ht="15" customHeight="1" x14ac:dyDescent="0.2">
      <c r="A19" s="555"/>
      <c r="B19" s="556"/>
      <c r="C19" s="557"/>
      <c r="D19" s="557"/>
      <c r="E19" s="557"/>
      <c r="F19" s="557"/>
      <c r="G19" s="557"/>
      <c r="H19" s="557"/>
      <c r="I19" s="557"/>
      <c r="J19" s="557"/>
      <c r="K19" s="557"/>
      <c r="L19" s="557"/>
      <c r="M19" s="553"/>
      <c r="N19" s="553"/>
      <c r="O19" s="553"/>
      <c r="P19" s="553"/>
      <c r="Q19" s="553"/>
      <c r="R19" s="553"/>
      <c r="S19" s="553"/>
      <c r="T19" s="553"/>
      <c r="U19" s="553"/>
      <c r="V19" s="553"/>
      <c r="W19" s="553"/>
      <c r="X19" s="553"/>
      <c r="Y19" s="553"/>
      <c r="Z19" s="553"/>
      <c r="AA19" s="554"/>
      <c r="AD19" s="144">
        <f t="shared" si="0"/>
        <v>0</v>
      </c>
      <c r="AE19" s="144">
        <f>AE15</f>
        <v>0.80508572005288859</v>
      </c>
      <c r="AF19" s="144">
        <f t="shared" si="1"/>
        <v>0</v>
      </c>
      <c r="AG19" s="145">
        <f t="shared" si="2"/>
        <v>0</v>
      </c>
    </row>
    <row r="20" spans="1:33" ht="15.75" thickBot="1" x14ac:dyDescent="0.25">
      <c r="A20" s="558" t="s">
        <v>2</v>
      </c>
      <c r="B20" s="559"/>
      <c r="C20" s="559"/>
      <c r="D20" s="559"/>
      <c r="E20" s="559"/>
      <c r="F20" s="559"/>
      <c r="G20" s="559"/>
      <c r="H20" s="559"/>
      <c r="I20" s="559"/>
      <c r="J20" s="559"/>
      <c r="K20" s="559"/>
      <c r="L20" s="559"/>
      <c r="M20" s="560">
        <f>SUM(M14:Q19)</f>
        <v>82860.009999999995</v>
      </c>
      <c r="N20" s="560"/>
      <c r="O20" s="560"/>
      <c r="P20" s="560"/>
      <c r="Q20" s="560"/>
      <c r="R20" s="560">
        <f>SUM(R14:U19)</f>
        <v>72402.959999999934</v>
      </c>
      <c r="S20" s="560"/>
      <c r="T20" s="560"/>
      <c r="U20" s="560"/>
      <c r="V20" s="560"/>
      <c r="W20" s="560"/>
      <c r="X20" s="560">
        <f>SUM(X14:AA19)</f>
        <v>155262.96999999994</v>
      </c>
      <c r="Y20" s="560"/>
      <c r="Z20" s="560"/>
      <c r="AA20" s="561"/>
      <c r="AC20" s="143">
        <v>125000</v>
      </c>
      <c r="AD20" s="146"/>
      <c r="AF20" s="144">
        <f>SUM(AF15:AF19)</f>
        <v>0</v>
      </c>
      <c r="AG20" s="145">
        <f>SUM(AG15:AG19)</f>
        <v>0</v>
      </c>
    </row>
    <row r="21" spans="1:33" x14ac:dyDescent="0.2">
      <c r="A21" s="147"/>
      <c r="AC21" s="180">
        <f>R20/M20</f>
        <v>0.8737985911418541</v>
      </c>
    </row>
    <row r="22" spans="1:33" x14ac:dyDescent="0.2">
      <c r="A22" s="564"/>
      <c r="B22" s="564"/>
      <c r="C22" s="564"/>
      <c r="D22" s="564"/>
      <c r="E22" s="564"/>
      <c r="F22" s="564"/>
      <c r="G22" s="564"/>
      <c r="H22" s="564"/>
      <c r="I22" s="564"/>
      <c r="J22" s="564"/>
      <c r="K22" s="564"/>
      <c r="L22" s="564"/>
      <c r="M22" s="564"/>
      <c r="N22" s="564"/>
      <c r="O22" s="148"/>
      <c r="P22" s="148"/>
      <c r="Q22" s="148"/>
      <c r="R22" s="148"/>
      <c r="S22" s="148"/>
      <c r="T22" s="148"/>
      <c r="U22" s="148"/>
      <c r="V22" s="148"/>
      <c r="W22" s="148"/>
      <c r="X22" s="148"/>
      <c r="Y22" s="149"/>
      <c r="Z22" s="149"/>
      <c r="AC22" s="144"/>
    </row>
    <row r="23" spans="1:33" x14ac:dyDescent="0.2">
      <c r="O23" s="150"/>
      <c r="P23" s="150"/>
      <c r="Q23" s="150"/>
      <c r="R23" s="150"/>
      <c r="S23" s="150"/>
      <c r="T23" s="150"/>
      <c r="U23" s="150"/>
      <c r="V23" s="150"/>
      <c r="W23" s="150"/>
      <c r="X23" s="149"/>
      <c r="Y23" s="149"/>
      <c r="Z23" s="149"/>
    </row>
    <row r="24" spans="1:33" ht="15.75" x14ac:dyDescent="0.2">
      <c r="A24" s="565"/>
      <c r="B24" s="565"/>
      <c r="C24" s="565"/>
      <c r="D24" s="565"/>
      <c r="E24" s="565"/>
      <c r="F24" s="565"/>
      <c r="G24" s="565"/>
      <c r="H24" s="565"/>
      <c r="I24" s="565"/>
      <c r="J24" s="565"/>
      <c r="K24" s="565"/>
      <c r="L24" s="565"/>
      <c r="M24" s="565"/>
      <c r="N24" s="565"/>
      <c r="O24" s="565"/>
      <c r="P24" s="565"/>
      <c r="Q24" s="565"/>
      <c r="R24" s="565"/>
      <c r="S24" s="565"/>
      <c r="T24" s="565"/>
      <c r="U24" s="565"/>
      <c r="V24" s="565"/>
      <c r="W24" s="565"/>
      <c r="X24" s="565"/>
      <c r="Y24" s="565"/>
      <c r="Z24" s="565"/>
      <c r="AA24" s="565"/>
      <c r="AB24" s="151"/>
      <c r="AD24" s="566"/>
      <c r="AE24" s="567"/>
      <c r="AF24" s="567"/>
    </row>
    <row r="25" spans="1:33" ht="15.75" x14ac:dyDescent="0.2">
      <c r="A25" s="568"/>
      <c r="B25" s="568"/>
      <c r="C25" s="568"/>
      <c r="D25" s="568"/>
      <c r="E25" s="568"/>
      <c r="F25" s="568"/>
      <c r="G25" s="568"/>
      <c r="H25" s="568"/>
      <c r="I25" s="568"/>
      <c r="J25" s="568"/>
      <c r="K25" s="568"/>
      <c r="L25" s="568"/>
      <c r="M25" s="568"/>
      <c r="N25" s="568"/>
      <c r="O25" s="568"/>
      <c r="P25" s="568"/>
      <c r="Q25" s="568"/>
      <c r="R25" s="568"/>
      <c r="S25" s="568"/>
      <c r="T25" s="568"/>
      <c r="U25" s="568"/>
      <c r="V25" s="568"/>
      <c r="W25" s="568"/>
      <c r="X25" s="568"/>
      <c r="Y25" s="568"/>
      <c r="Z25" s="568"/>
      <c r="AA25" s="568"/>
      <c r="AB25" s="151"/>
      <c r="AD25" s="567"/>
      <c r="AE25" s="567"/>
      <c r="AF25" s="567"/>
    </row>
    <row r="26" spans="1:33" ht="15.75" x14ac:dyDescent="0.2">
      <c r="A26" s="565"/>
      <c r="B26" s="565"/>
      <c r="C26" s="565"/>
      <c r="D26" s="565"/>
      <c r="E26" s="565"/>
      <c r="F26" s="565"/>
      <c r="G26" s="565"/>
      <c r="H26" s="565"/>
      <c r="I26" s="565"/>
      <c r="J26" s="565"/>
      <c r="K26" s="565"/>
      <c r="L26" s="565"/>
      <c r="M26" s="565"/>
      <c r="N26" s="565"/>
      <c r="O26" s="565"/>
      <c r="P26" s="565"/>
      <c r="Q26" s="565"/>
      <c r="R26" s="565"/>
      <c r="S26" s="565"/>
      <c r="T26" s="565"/>
      <c r="U26" s="565"/>
      <c r="V26" s="565"/>
      <c r="W26" s="565"/>
      <c r="X26" s="565"/>
      <c r="Y26" s="565"/>
      <c r="Z26" s="565"/>
      <c r="AA26" s="565"/>
    </row>
    <row r="27" spans="1:33" ht="15.75" x14ac:dyDescent="0.2">
      <c r="A27" s="565"/>
      <c r="B27" s="565"/>
      <c r="C27" s="565"/>
      <c r="D27" s="565"/>
      <c r="E27" s="565"/>
      <c r="F27" s="565"/>
      <c r="G27" s="565"/>
      <c r="H27" s="565"/>
      <c r="I27" s="565"/>
      <c r="J27" s="565"/>
      <c r="K27" s="565"/>
      <c r="L27" s="565"/>
      <c r="M27" s="565"/>
      <c r="N27" s="565"/>
      <c r="O27" s="565"/>
      <c r="P27" s="565"/>
      <c r="Q27" s="565"/>
      <c r="R27" s="565"/>
      <c r="S27" s="565"/>
      <c r="T27" s="565"/>
      <c r="U27" s="565"/>
      <c r="V27" s="565"/>
      <c r="W27" s="565"/>
      <c r="X27" s="565"/>
      <c r="Y27" s="565"/>
      <c r="Z27" s="565"/>
      <c r="AA27" s="565"/>
    </row>
    <row r="28" spans="1:33" x14ac:dyDescent="0.2">
      <c r="A28" s="563"/>
      <c r="B28" s="563"/>
      <c r="C28" s="563"/>
      <c r="D28" s="563"/>
      <c r="E28" s="563"/>
      <c r="F28" s="563"/>
      <c r="G28" s="563"/>
      <c r="H28" s="563"/>
      <c r="I28" s="563"/>
      <c r="J28" s="563"/>
      <c r="K28" s="563"/>
      <c r="L28" s="563"/>
      <c r="M28" s="563"/>
      <c r="N28" s="563"/>
      <c r="O28" s="563"/>
      <c r="P28" s="563"/>
      <c r="Q28" s="563"/>
      <c r="R28" s="563"/>
      <c r="S28" s="563"/>
      <c r="T28" s="563"/>
      <c r="U28" s="563"/>
      <c r="V28" s="563"/>
      <c r="W28" s="563"/>
      <c r="X28" s="563"/>
      <c r="Y28" s="563"/>
      <c r="Z28" s="563"/>
      <c r="AA28" s="563"/>
    </row>
    <row r="29" spans="1:33" x14ac:dyDescent="0.2">
      <c r="A29" s="562">
        <f>ORÇAMENTO!I184-QCI!X20</f>
        <v>0</v>
      </c>
      <c r="B29" s="563"/>
      <c r="C29" s="563"/>
      <c r="D29" s="563"/>
      <c r="E29" s="563"/>
      <c r="F29" s="563"/>
      <c r="G29" s="563"/>
      <c r="H29" s="563"/>
      <c r="I29" s="563"/>
      <c r="J29" s="563"/>
      <c r="K29" s="563"/>
      <c r="L29" s="563"/>
      <c r="M29" s="563"/>
      <c r="N29" s="563"/>
      <c r="O29" s="563"/>
      <c r="P29" s="563"/>
      <c r="Q29" s="563"/>
      <c r="R29" s="563"/>
      <c r="S29" s="563"/>
      <c r="T29" s="563"/>
      <c r="U29" s="563"/>
      <c r="V29" s="563"/>
      <c r="W29" s="563"/>
      <c r="X29" s="563"/>
      <c r="Y29" s="563"/>
      <c r="Z29" s="563"/>
      <c r="AA29" s="563"/>
    </row>
  </sheetData>
  <mergeCells count="68">
    <mergeCell ref="A1:AA1"/>
    <mergeCell ref="A11:AA11"/>
    <mergeCell ref="A12:B13"/>
    <mergeCell ref="C12:L13"/>
    <mergeCell ref="M12:AA12"/>
    <mergeCell ref="M13:Q13"/>
    <mergeCell ref="R13:U13"/>
    <mergeCell ref="V13:W13"/>
    <mergeCell ref="X13:AA13"/>
    <mergeCell ref="A9:AA9"/>
    <mergeCell ref="A10:AA10"/>
    <mergeCell ref="A5:AA5"/>
    <mergeCell ref="X15:AA15"/>
    <mergeCell ref="A14:B14"/>
    <mergeCell ref="C14:L14"/>
    <mergeCell ref="M14:Q14"/>
    <mergeCell ref="R14:U14"/>
    <mergeCell ref="V14:W14"/>
    <mergeCell ref="X14:AA14"/>
    <mergeCell ref="A15:B15"/>
    <mergeCell ref="C15:L15"/>
    <mergeCell ref="M15:Q15"/>
    <mergeCell ref="R15:U15"/>
    <mergeCell ref="V15:W15"/>
    <mergeCell ref="V17:W17"/>
    <mergeCell ref="X17:AA17"/>
    <mergeCell ref="A16:B16"/>
    <mergeCell ref="C16:L16"/>
    <mergeCell ref="M16:Q16"/>
    <mergeCell ref="R16:U16"/>
    <mergeCell ref="V16:W16"/>
    <mergeCell ref="X16:AA16"/>
    <mergeCell ref="A29:AA29"/>
    <mergeCell ref="A22:N22"/>
    <mergeCell ref="A24:AA24"/>
    <mergeCell ref="AD24:AF24"/>
    <mergeCell ref="A25:AA25"/>
    <mergeCell ref="AD25:AF25"/>
    <mergeCell ref="A26:AA26"/>
    <mergeCell ref="A27:AA27"/>
    <mergeCell ref="A28:AA28"/>
    <mergeCell ref="R19:U19"/>
    <mergeCell ref="V19:W19"/>
    <mergeCell ref="X19:AA19"/>
    <mergeCell ref="A20:L20"/>
    <mergeCell ref="M20:Q20"/>
    <mergeCell ref="R20:U20"/>
    <mergeCell ref="V20:W20"/>
    <mergeCell ref="X20:AA20"/>
    <mergeCell ref="A19:B19"/>
    <mergeCell ref="C19:L19"/>
    <mergeCell ref="M19:Q19"/>
    <mergeCell ref="X18:AA18"/>
    <mergeCell ref="A17:B17"/>
    <mergeCell ref="C17:L17"/>
    <mergeCell ref="A2:AA2"/>
    <mergeCell ref="A3:AA3"/>
    <mergeCell ref="A4:AA4"/>
    <mergeCell ref="A6:AA6"/>
    <mergeCell ref="A8:AA8"/>
    <mergeCell ref="A7:AA7"/>
    <mergeCell ref="A18:B18"/>
    <mergeCell ref="C18:L18"/>
    <mergeCell ref="M18:Q18"/>
    <mergeCell ref="R18:U18"/>
    <mergeCell ref="V18:W18"/>
    <mergeCell ref="M17:Q17"/>
    <mergeCell ref="R17:U17"/>
  </mergeCells>
  <printOptions horizontalCentered="1"/>
  <pageMargins left="0.78740157480314965" right="0.39370078740157483" top="0.78740157480314965" bottom="0.59055118110236227" header="0.31496062992125984" footer="0.31496062992125984"/>
  <pageSetup paperSize="9" orientation="landscape" r:id="rId1"/>
  <headerFooter alignWithMargins="0">
    <oddFooter>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tabColor rgb="FF002060"/>
  </sheetPr>
  <dimension ref="A1:L292"/>
  <sheetViews>
    <sheetView view="pageBreakPreview" topLeftCell="A275" zoomScaleNormal="100" zoomScaleSheetLayoutView="100" workbookViewId="0">
      <selection activeCell="E295" sqref="E295"/>
    </sheetView>
  </sheetViews>
  <sheetFormatPr defaultRowHeight="12.75" x14ac:dyDescent="0.2"/>
  <cols>
    <col min="1" max="1" width="12.7109375" style="267" customWidth="1"/>
    <col min="2" max="2" width="12.7109375" style="267" bestFit="1" customWidth="1"/>
    <col min="3" max="3" width="7.42578125" style="267" bestFit="1" customWidth="1"/>
    <col min="4" max="4" width="50.7109375" style="281" customWidth="1"/>
    <col min="5" max="5" width="33.140625" style="267" bestFit="1" customWidth="1"/>
    <col min="6" max="6" width="9.140625" style="267"/>
    <col min="7" max="7" width="8.28515625" style="267" bestFit="1" customWidth="1"/>
    <col min="8" max="8" width="11.5703125" style="267" bestFit="1" customWidth="1"/>
    <col min="9" max="9" width="12.5703125" style="267" bestFit="1" customWidth="1"/>
    <col min="10" max="10" width="11.42578125" style="267" bestFit="1" customWidth="1"/>
    <col min="11" max="11" width="9.140625" style="266"/>
    <col min="12" max="256" width="9.140625" style="267"/>
    <col min="257" max="257" width="12.7109375" style="267" customWidth="1"/>
    <col min="258" max="258" width="9.5703125" style="267" bestFit="1" customWidth="1"/>
    <col min="259" max="259" width="7.42578125" style="267" bestFit="1" customWidth="1"/>
    <col min="260" max="260" width="50.7109375" style="267" customWidth="1"/>
    <col min="261" max="261" width="33.140625" style="267" bestFit="1" customWidth="1"/>
    <col min="262" max="262" width="9.140625" style="267"/>
    <col min="263" max="263" width="8.28515625" style="267" bestFit="1" customWidth="1"/>
    <col min="264" max="264" width="11.5703125" style="267" bestFit="1" customWidth="1"/>
    <col min="265" max="265" width="12.5703125" style="267" bestFit="1" customWidth="1"/>
    <col min="266" max="266" width="11.42578125" style="267" bestFit="1" customWidth="1"/>
    <col min="267" max="512" width="9.140625" style="267"/>
    <col min="513" max="513" width="12.7109375" style="267" customWidth="1"/>
    <col min="514" max="514" width="9.5703125" style="267" bestFit="1" customWidth="1"/>
    <col min="515" max="515" width="7.42578125" style="267" bestFit="1" customWidth="1"/>
    <col min="516" max="516" width="50.7109375" style="267" customWidth="1"/>
    <col min="517" max="517" width="33.140625" style="267" bestFit="1" customWidth="1"/>
    <col min="518" max="518" width="9.140625" style="267"/>
    <col min="519" max="519" width="8.28515625" style="267" bestFit="1" customWidth="1"/>
    <col min="520" max="520" width="11.5703125" style="267" bestFit="1" customWidth="1"/>
    <col min="521" max="521" width="12.5703125" style="267" bestFit="1" customWidth="1"/>
    <col min="522" max="522" width="11.42578125" style="267" bestFit="1" customWidth="1"/>
    <col min="523" max="768" width="9.140625" style="267"/>
    <col min="769" max="769" width="12.7109375" style="267" customWidth="1"/>
    <col min="770" max="770" width="9.5703125" style="267" bestFit="1" customWidth="1"/>
    <col min="771" max="771" width="7.42578125" style="267" bestFit="1" customWidth="1"/>
    <col min="772" max="772" width="50.7109375" style="267" customWidth="1"/>
    <col min="773" max="773" width="33.140625" style="267" bestFit="1" customWidth="1"/>
    <col min="774" max="774" width="9.140625" style="267"/>
    <col min="775" max="775" width="8.28515625" style="267" bestFit="1" customWidth="1"/>
    <col min="776" max="776" width="11.5703125" style="267" bestFit="1" customWidth="1"/>
    <col min="777" max="777" width="12.5703125" style="267" bestFit="1" customWidth="1"/>
    <col min="778" max="778" width="11.42578125" style="267" bestFit="1" customWidth="1"/>
    <col min="779" max="1024" width="9.140625" style="267"/>
    <col min="1025" max="1025" width="12.7109375" style="267" customWidth="1"/>
    <col min="1026" max="1026" width="9.5703125" style="267" bestFit="1" customWidth="1"/>
    <col min="1027" max="1027" width="7.42578125" style="267" bestFit="1" customWidth="1"/>
    <col min="1028" max="1028" width="50.7109375" style="267" customWidth="1"/>
    <col min="1029" max="1029" width="33.140625" style="267" bestFit="1" customWidth="1"/>
    <col min="1030" max="1030" width="9.140625" style="267"/>
    <col min="1031" max="1031" width="8.28515625" style="267" bestFit="1" customWidth="1"/>
    <col min="1032" max="1032" width="11.5703125" style="267" bestFit="1" customWidth="1"/>
    <col min="1033" max="1033" width="12.5703125" style="267" bestFit="1" customWidth="1"/>
    <col min="1034" max="1034" width="11.42578125" style="267" bestFit="1" customWidth="1"/>
    <col min="1035" max="1280" width="9.140625" style="267"/>
    <col min="1281" max="1281" width="12.7109375" style="267" customWidth="1"/>
    <col min="1282" max="1282" width="9.5703125" style="267" bestFit="1" customWidth="1"/>
    <col min="1283" max="1283" width="7.42578125" style="267" bestFit="1" customWidth="1"/>
    <col min="1284" max="1284" width="50.7109375" style="267" customWidth="1"/>
    <col min="1285" max="1285" width="33.140625" style="267" bestFit="1" customWidth="1"/>
    <col min="1286" max="1286" width="9.140625" style="267"/>
    <col min="1287" max="1287" width="8.28515625" style="267" bestFit="1" customWidth="1"/>
    <col min="1288" max="1288" width="11.5703125" style="267" bestFit="1" customWidth="1"/>
    <col min="1289" max="1289" width="12.5703125" style="267" bestFit="1" customWidth="1"/>
    <col min="1290" max="1290" width="11.42578125" style="267" bestFit="1" customWidth="1"/>
    <col min="1291" max="1536" width="9.140625" style="267"/>
    <col min="1537" max="1537" width="12.7109375" style="267" customWidth="1"/>
    <col min="1538" max="1538" width="9.5703125" style="267" bestFit="1" customWidth="1"/>
    <col min="1539" max="1539" width="7.42578125" style="267" bestFit="1" customWidth="1"/>
    <col min="1540" max="1540" width="50.7109375" style="267" customWidth="1"/>
    <col min="1541" max="1541" width="33.140625" style="267" bestFit="1" customWidth="1"/>
    <col min="1542" max="1542" width="9.140625" style="267"/>
    <col min="1543" max="1543" width="8.28515625" style="267" bestFit="1" customWidth="1"/>
    <col min="1544" max="1544" width="11.5703125" style="267" bestFit="1" customWidth="1"/>
    <col min="1545" max="1545" width="12.5703125" style="267" bestFit="1" customWidth="1"/>
    <col min="1546" max="1546" width="11.42578125" style="267" bestFit="1" customWidth="1"/>
    <col min="1547" max="1792" width="9.140625" style="267"/>
    <col min="1793" max="1793" width="12.7109375" style="267" customWidth="1"/>
    <col min="1794" max="1794" width="9.5703125" style="267" bestFit="1" customWidth="1"/>
    <col min="1795" max="1795" width="7.42578125" style="267" bestFit="1" customWidth="1"/>
    <col min="1796" max="1796" width="50.7109375" style="267" customWidth="1"/>
    <col min="1797" max="1797" width="33.140625" style="267" bestFit="1" customWidth="1"/>
    <col min="1798" max="1798" width="9.140625" style="267"/>
    <col min="1799" max="1799" width="8.28515625" style="267" bestFit="1" customWidth="1"/>
    <col min="1800" max="1800" width="11.5703125" style="267" bestFit="1" customWidth="1"/>
    <col min="1801" max="1801" width="12.5703125" style="267" bestFit="1" customWidth="1"/>
    <col min="1802" max="1802" width="11.42578125" style="267" bestFit="1" customWidth="1"/>
    <col min="1803" max="2048" width="9.140625" style="267"/>
    <col min="2049" max="2049" width="12.7109375" style="267" customWidth="1"/>
    <col min="2050" max="2050" width="9.5703125" style="267" bestFit="1" customWidth="1"/>
    <col min="2051" max="2051" width="7.42578125" style="267" bestFit="1" customWidth="1"/>
    <col min="2052" max="2052" width="50.7109375" style="267" customWidth="1"/>
    <col min="2053" max="2053" width="33.140625" style="267" bestFit="1" customWidth="1"/>
    <col min="2054" max="2054" width="9.140625" style="267"/>
    <col min="2055" max="2055" width="8.28515625" style="267" bestFit="1" customWidth="1"/>
    <col min="2056" max="2056" width="11.5703125" style="267" bestFit="1" customWidth="1"/>
    <col min="2057" max="2057" width="12.5703125" style="267" bestFit="1" customWidth="1"/>
    <col min="2058" max="2058" width="11.42578125" style="267" bestFit="1" customWidth="1"/>
    <col min="2059" max="2304" width="9.140625" style="267"/>
    <col min="2305" max="2305" width="12.7109375" style="267" customWidth="1"/>
    <col min="2306" max="2306" width="9.5703125" style="267" bestFit="1" customWidth="1"/>
    <col min="2307" max="2307" width="7.42578125" style="267" bestFit="1" customWidth="1"/>
    <col min="2308" max="2308" width="50.7109375" style="267" customWidth="1"/>
    <col min="2309" max="2309" width="33.140625" style="267" bestFit="1" customWidth="1"/>
    <col min="2310" max="2310" width="9.140625" style="267"/>
    <col min="2311" max="2311" width="8.28515625" style="267" bestFit="1" customWidth="1"/>
    <col min="2312" max="2312" width="11.5703125" style="267" bestFit="1" customWidth="1"/>
    <col min="2313" max="2313" width="12.5703125" style="267" bestFit="1" customWidth="1"/>
    <col min="2314" max="2314" width="11.42578125" style="267" bestFit="1" customWidth="1"/>
    <col min="2315" max="2560" width="9.140625" style="267"/>
    <col min="2561" max="2561" width="12.7109375" style="267" customWidth="1"/>
    <col min="2562" max="2562" width="9.5703125" style="267" bestFit="1" customWidth="1"/>
    <col min="2563" max="2563" width="7.42578125" style="267" bestFit="1" customWidth="1"/>
    <col min="2564" max="2564" width="50.7109375" style="267" customWidth="1"/>
    <col min="2565" max="2565" width="33.140625" style="267" bestFit="1" customWidth="1"/>
    <col min="2566" max="2566" width="9.140625" style="267"/>
    <col min="2567" max="2567" width="8.28515625" style="267" bestFit="1" customWidth="1"/>
    <col min="2568" max="2568" width="11.5703125" style="267" bestFit="1" customWidth="1"/>
    <col min="2569" max="2569" width="12.5703125" style="267" bestFit="1" customWidth="1"/>
    <col min="2570" max="2570" width="11.42578125" style="267" bestFit="1" customWidth="1"/>
    <col min="2571" max="2816" width="9.140625" style="267"/>
    <col min="2817" max="2817" width="12.7109375" style="267" customWidth="1"/>
    <col min="2818" max="2818" width="9.5703125" style="267" bestFit="1" customWidth="1"/>
    <col min="2819" max="2819" width="7.42578125" style="267" bestFit="1" customWidth="1"/>
    <col min="2820" max="2820" width="50.7109375" style="267" customWidth="1"/>
    <col min="2821" max="2821" width="33.140625" style="267" bestFit="1" customWidth="1"/>
    <col min="2822" max="2822" width="9.140625" style="267"/>
    <col min="2823" max="2823" width="8.28515625" style="267" bestFit="1" customWidth="1"/>
    <col min="2824" max="2824" width="11.5703125" style="267" bestFit="1" customWidth="1"/>
    <col min="2825" max="2825" width="12.5703125" style="267" bestFit="1" customWidth="1"/>
    <col min="2826" max="2826" width="11.42578125" style="267" bestFit="1" customWidth="1"/>
    <col min="2827" max="3072" width="9.140625" style="267"/>
    <col min="3073" max="3073" width="12.7109375" style="267" customWidth="1"/>
    <col min="3074" max="3074" width="9.5703125" style="267" bestFit="1" customWidth="1"/>
    <col min="3075" max="3075" width="7.42578125" style="267" bestFit="1" customWidth="1"/>
    <col min="3076" max="3076" width="50.7109375" style="267" customWidth="1"/>
    <col min="3077" max="3077" width="33.140625" style="267" bestFit="1" customWidth="1"/>
    <col min="3078" max="3078" width="9.140625" style="267"/>
    <col min="3079" max="3079" width="8.28515625" style="267" bestFit="1" customWidth="1"/>
    <col min="3080" max="3080" width="11.5703125" style="267" bestFit="1" customWidth="1"/>
    <col min="3081" max="3081" width="12.5703125" style="267" bestFit="1" customWidth="1"/>
    <col min="3082" max="3082" width="11.42578125" style="267" bestFit="1" customWidth="1"/>
    <col min="3083" max="3328" width="9.140625" style="267"/>
    <col min="3329" max="3329" width="12.7109375" style="267" customWidth="1"/>
    <col min="3330" max="3330" width="9.5703125" style="267" bestFit="1" customWidth="1"/>
    <col min="3331" max="3331" width="7.42578125" style="267" bestFit="1" customWidth="1"/>
    <col min="3332" max="3332" width="50.7109375" style="267" customWidth="1"/>
    <col min="3333" max="3333" width="33.140625" style="267" bestFit="1" customWidth="1"/>
    <col min="3334" max="3334" width="9.140625" style="267"/>
    <col min="3335" max="3335" width="8.28515625" style="267" bestFit="1" customWidth="1"/>
    <col min="3336" max="3336" width="11.5703125" style="267" bestFit="1" customWidth="1"/>
    <col min="3337" max="3337" width="12.5703125" style="267" bestFit="1" customWidth="1"/>
    <col min="3338" max="3338" width="11.42578125" style="267" bestFit="1" customWidth="1"/>
    <col min="3339" max="3584" width="9.140625" style="267"/>
    <col min="3585" max="3585" width="12.7109375" style="267" customWidth="1"/>
    <col min="3586" max="3586" width="9.5703125" style="267" bestFit="1" customWidth="1"/>
    <col min="3587" max="3587" width="7.42578125" style="267" bestFit="1" customWidth="1"/>
    <col min="3588" max="3588" width="50.7109375" style="267" customWidth="1"/>
    <col min="3589" max="3589" width="33.140625" style="267" bestFit="1" customWidth="1"/>
    <col min="3590" max="3590" width="9.140625" style="267"/>
    <col min="3591" max="3591" width="8.28515625" style="267" bestFit="1" customWidth="1"/>
    <col min="3592" max="3592" width="11.5703125" style="267" bestFit="1" customWidth="1"/>
    <col min="3593" max="3593" width="12.5703125" style="267" bestFit="1" customWidth="1"/>
    <col min="3594" max="3594" width="11.42578125" style="267" bestFit="1" customWidth="1"/>
    <col min="3595" max="3840" width="9.140625" style="267"/>
    <col min="3841" max="3841" width="12.7109375" style="267" customWidth="1"/>
    <col min="3842" max="3842" width="9.5703125" style="267" bestFit="1" customWidth="1"/>
    <col min="3843" max="3843" width="7.42578125" style="267" bestFit="1" customWidth="1"/>
    <col min="3844" max="3844" width="50.7109375" style="267" customWidth="1"/>
    <col min="3845" max="3845" width="33.140625" style="267" bestFit="1" customWidth="1"/>
    <col min="3846" max="3846" width="9.140625" style="267"/>
    <col min="3847" max="3847" width="8.28515625" style="267" bestFit="1" customWidth="1"/>
    <col min="3848" max="3848" width="11.5703125" style="267" bestFit="1" customWidth="1"/>
    <col min="3849" max="3849" width="12.5703125" style="267" bestFit="1" customWidth="1"/>
    <col min="3850" max="3850" width="11.42578125" style="267" bestFit="1" customWidth="1"/>
    <col min="3851" max="4096" width="9.140625" style="267"/>
    <col min="4097" max="4097" width="12.7109375" style="267" customWidth="1"/>
    <col min="4098" max="4098" width="9.5703125" style="267" bestFit="1" customWidth="1"/>
    <col min="4099" max="4099" width="7.42578125" style="267" bestFit="1" customWidth="1"/>
    <col min="4100" max="4100" width="50.7109375" style="267" customWidth="1"/>
    <col min="4101" max="4101" width="33.140625" style="267" bestFit="1" customWidth="1"/>
    <col min="4102" max="4102" width="9.140625" style="267"/>
    <col min="4103" max="4103" width="8.28515625" style="267" bestFit="1" customWidth="1"/>
    <col min="4104" max="4104" width="11.5703125" style="267" bestFit="1" customWidth="1"/>
    <col min="4105" max="4105" width="12.5703125" style="267" bestFit="1" customWidth="1"/>
    <col min="4106" max="4106" width="11.42578125" style="267" bestFit="1" customWidth="1"/>
    <col min="4107" max="4352" width="9.140625" style="267"/>
    <col min="4353" max="4353" width="12.7109375" style="267" customWidth="1"/>
    <col min="4354" max="4354" width="9.5703125" style="267" bestFit="1" customWidth="1"/>
    <col min="4355" max="4355" width="7.42578125" style="267" bestFit="1" customWidth="1"/>
    <col min="4356" max="4356" width="50.7109375" style="267" customWidth="1"/>
    <col min="4357" max="4357" width="33.140625" style="267" bestFit="1" customWidth="1"/>
    <col min="4358" max="4358" width="9.140625" style="267"/>
    <col min="4359" max="4359" width="8.28515625" style="267" bestFit="1" customWidth="1"/>
    <col min="4360" max="4360" width="11.5703125" style="267" bestFit="1" customWidth="1"/>
    <col min="4361" max="4361" width="12.5703125" style="267" bestFit="1" customWidth="1"/>
    <col min="4362" max="4362" width="11.42578125" style="267" bestFit="1" customWidth="1"/>
    <col min="4363" max="4608" width="9.140625" style="267"/>
    <col min="4609" max="4609" width="12.7109375" style="267" customWidth="1"/>
    <col min="4610" max="4610" width="9.5703125" style="267" bestFit="1" customWidth="1"/>
    <col min="4611" max="4611" width="7.42578125" style="267" bestFit="1" customWidth="1"/>
    <col min="4612" max="4612" width="50.7109375" style="267" customWidth="1"/>
    <col min="4613" max="4613" width="33.140625" style="267" bestFit="1" customWidth="1"/>
    <col min="4614" max="4614" width="9.140625" style="267"/>
    <col min="4615" max="4615" width="8.28515625" style="267" bestFit="1" customWidth="1"/>
    <col min="4616" max="4616" width="11.5703125" style="267" bestFit="1" customWidth="1"/>
    <col min="4617" max="4617" width="12.5703125" style="267" bestFit="1" customWidth="1"/>
    <col min="4618" max="4618" width="11.42578125" style="267" bestFit="1" customWidth="1"/>
    <col min="4619" max="4864" width="9.140625" style="267"/>
    <col min="4865" max="4865" width="12.7109375" style="267" customWidth="1"/>
    <col min="4866" max="4866" width="9.5703125" style="267" bestFit="1" customWidth="1"/>
    <col min="4867" max="4867" width="7.42578125" style="267" bestFit="1" customWidth="1"/>
    <col min="4868" max="4868" width="50.7109375" style="267" customWidth="1"/>
    <col min="4869" max="4869" width="33.140625" style="267" bestFit="1" customWidth="1"/>
    <col min="4870" max="4870" width="9.140625" style="267"/>
    <col min="4871" max="4871" width="8.28515625" style="267" bestFit="1" customWidth="1"/>
    <col min="4872" max="4872" width="11.5703125" style="267" bestFit="1" customWidth="1"/>
    <col min="4873" max="4873" width="12.5703125" style="267" bestFit="1" customWidth="1"/>
    <col min="4874" max="4874" width="11.42578125" style="267" bestFit="1" customWidth="1"/>
    <col min="4875" max="5120" width="9.140625" style="267"/>
    <col min="5121" max="5121" width="12.7109375" style="267" customWidth="1"/>
    <col min="5122" max="5122" width="9.5703125" style="267" bestFit="1" customWidth="1"/>
    <col min="5123" max="5123" width="7.42578125" style="267" bestFit="1" customWidth="1"/>
    <col min="5124" max="5124" width="50.7109375" style="267" customWidth="1"/>
    <col min="5125" max="5125" width="33.140625" style="267" bestFit="1" customWidth="1"/>
    <col min="5126" max="5126" width="9.140625" style="267"/>
    <col min="5127" max="5127" width="8.28515625" style="267" bestFit="1" customWidth="1"/>
    <col min="5128" max="5128" width="11.5703125" style="267" bestFit="1" customWidth="1"/>
    <col min="5129" max="5129" width="12.5703125" style="267" bestFit="1" customWidth="1"/>
    <col min="5130" max="5130" width="11.42578125" style="267" bestFit="1" customWidth="1"/>
    <col min="5131" max="5376" width="9.140625" style="267"/>
    <col min="5377" max="5377" width="12.7109375" style="267" customWidth="1"/>
    <col min="5378" max="5378" width="9.5703125" style="267" bestFit="1" customWidth="1"/>
    <col min="5379" max="5379" width="7.42578125" style="267" bestFit="1" customWidth="1"/>
    <col min="5380" max="5380" width="50.7109375" style="267" customWidth="1"/>
    <col min="5381" max="5381" width="33.140625" style="267" bestFit="1" customWidth="1"/>
    <col min="5382" max="5382" width="9.140625" style="267"/>
    <col min="5383" max="5383" width="8.28515625" style="267" bestFit="1" customWidth="1"/>
    <col min="5384" max="5384" width="11.5703125" style="267" bestFit="1" customWidth="1"/>
    <col min="5385" max="5385" width="12.5703125" style="267" bestFit="1" customWidth="1"/>
    <col min="5386" max="5386" width="11.42578125" style="267" bestFit="1" customWidth="1"/>
    <col min="5387" max="5632" width="9.140625" style="267"/>
    <col min="5633" max="5633" width="12.7109375" style="267" customWidth="1"/>
    <col min="5634" max="5634" width="9.5703125" style="267" bestFit="1" customWidth="1"/>
    <col min="5635" max="5635" width="7.42578125" style="267" bestFit="1" customWidth="1"/>
    <col min="5636" max="5636" width="50.7109375" style="267" customWidth="1"/>
    <col min="5637" max="5637" width="33.140625" style="267" bestFit="1" customWidth="1"/>
    <col min="5638" max="5638" width="9.140625" style="267"/>
    <col min="5639" max="5639" width="8.28515625" style="267" bestFit="1" customWidth="1"/>
    <col min="5640" max="5640" width="11.5703125" style="267" bestFit="1" customWidth="1"/>
    <col min="5641" max="5641" width="12.5703125" style="267" bestFit="1" customWidth="1"/>
    <col min="5642" max="5642" width="11.42578125" style="267" bestFit="1" customWidth="1"/>
    <col min="5643" max="5888" width="9.140625" style="267"/>
    <col min="5889" max="5889" width="12.7109375" style="267" customWidth="1"/>
    <col min="5890" max="5890" width="9.5703125" style="267" bestFit="1" customWidth="1"/>
    <col min="5891" max="5891" width="7.42578125" style="267" bestFit="1" customWidth="1"/>
    <col min="5892" max="5892" width="50.7109375" style="267" customWidth="1"/>
    <col min="5893" max="5893" width="33.140625" style="267" bestFit="1" customWidth="1"/>
    <col min="5894" max="5894" width="9.140625" style="267"/>
    <col min="5895" max="5895" width="8.28515625" style="267" bestFit="1" customWidth="1"/>
    <col min="5896" max="5896" width="11.5703125" style="267" bestFit="1" customWidth="1"/>
    <col min="5897" max="5897" width="12.5703125" style="267" bestFit="1" customWidth="1"/>
    <col min="5898" max="5898" width="11.42578125" style="267" bestFit="1" customWidth="1"/>
    <col min="5899" max="6144" width="9.140625" style="267"/>
    <col min="6145" max="6145" width="12.7109375" style="267" customWidth="1"/>
    <col min="6146" max="6146" width="9.5703125" style="267" bestFit="1" customWidth="1"/>
    <col min="6147" max="6147" width="7.42578125" style="267" bestFit="1" customWidth="1"/>
    <col min="6148" max="6148" width="50.7109375" style="267" customWidth="1"/>
    <col min="6149" max="6149" width="33.140625" style="267" bestFit="1" customWidth="1"/>
    <col min="6150" max="6150" width="9.140625" style="267"/>
    <col min="6151" max="6151" width="8.28515625" style="267" bestFit="1" customWidth="1"/>
    <col min="6152" max="6152" width="11.5703125" style="267" bestFit="1" customWidth="1"/>
    <col min="6153" max="6153" width="12.5703125" style="267" bestFit="1" customWidth="1"/>
    <col min="6154" max="6154" width="11.42578125" style="267" bestFit="1" customWidth="1"/>
    <col min="6155" max="6400" width="9.140625" style="267"/>
    <col min="6401" max="6401" width="12.7109375" style="267" customWidth="1"/>
    <col min="6402" max="6402" width="9.5703125" style="267" bestFit="1" customWidth="1"/>
    <col min="6403" max="6403" width="7.42578125" style="267" bestFit="1" customWidth="1"/>
    <col min="6404" max="6404" width="50.7109375" style="267" customWidth="1"/>
    <col min="6405" max="6405" width="33.140625" style="267" bestFit="1" customWidth="1"/>
    <col min="6406" max="6406" width="9.140625" style="267"/>
    <col min="6407" max="6407" width="8.28515625" style="267" bestFit="1" customWidth="1"/>
    <col min="6408" max="6408" width="11.5703125" style="267" bestFit="1" customWidth="1"/>
    <col min="6409" max="6409" width="12.5703125" style="267" bestFit="1" customWidth="1"/>
    <col min="6410" max="6410" width="11.42578125" style="267" bestFit="1" customWidth="1"/>
    <col min="6411" max="6656" width="9.140625" style="267"/>
    <col min="6657" max="6657" width="12.7109375" style="267" customWidth="1"/>
    <col min="6658" max="6658" width="9.5703125" style="267" bestFit="1" customWidth="1"/>
    <col min="6659" max="6659" width="7.42578125" style="267" bestFit="1" customWidth="1"/>
    <col min="6660" max="6660" width="50.7109375" style="267" customWidth="1"/>
    <col min="6661" max="6661" width="33.140625" style="267" bestFit="1" customWidth="1"/>
    <col min="6662" max="6662" width="9.140625" style="267"/>
    <col min="6663" max="6663" width="8.28515625" style="267" bestFit="1" customWidth="1"/>
    <col min="6664" max="6664" width="11.5703125" style="267" bestFit="1" customWidth="1"/>
    <col min="6665" max="6665" width="12.5703125" style="267" bestFit="1" customWidth="1"/>
    <col min="6666" max="6666" width="11.42578125" style="267" bestFit="1" customWidth="1"/>
    <col min="6667" max="6912" width="9.140625" style="267"/>
    <col min="6913" max="6913" width="12.7109375" style="267" customWidth="1"/>
    <col min="6914" max="6914" width="9.5703125" style="267" bestFit="1" customWidth="1"/>
    <col min="6915" max="6915" width="7.42578125" style="267" bestFit="1" customWidth="1"/>
    <col min="6916" max="6916" width="50.7109375" style="267" customWidth="1"/>
    <col min="6917" max="6917" width="33.140625" style="267" bestFit="1" customWidth="1"/>
    <col min="6918" max="6918" width="9.140625" style="267"/>
    <col min="6919" max="6919" width="8.28515625" style="267" bestFit="1" customWidth="1"/>
    <col min="6920" max="6920" width="11.5703125" style="267" bestFit="1" customWidth="1"/>
    <col min="6921" max="6921" width="12.5703125" style="267" bestFit="1" customWidth="1"/>
    <col min="6922" max="6922" width="11.42578125" style="267" bestFit="1" customWidth="1"/>
    <col min="6923" max="7168" width="9.140625" style="267"/>
    <col min="7169" max="7169" width="12.7109375" style="267" customWidth="1"/>
    <col min="7170" max="7170" width="9.5703125" style="267" bestFit="1" customWidth="1"/>
    <col min="7171" max="7171" width="7.42578125" style="267" bestFit="1" customWidth="1"/>
    <col min="7172" max="7172" width="50.7109375" style="267" customWidth="1"/>
    <col min="7173" max="7173" width="33.140625" style="267" bestFit="1" customWidth="1"/>
    <col min="7174" max="7174" width="9.140625" style="267"/>
    <col min="7175" max="7175" width="8.28515625" style="267" bestFit="1" customWidth="1"/>
    <col min="7176" max="7176" width="11.5703125" style="267" bestFit="1" customWidth="1"/>
    <col min="7177" max="7177" width="12.5703125" style="267" bestFit="1" customWidth="1"/>
    <col min="7178" max="7178" width="11.42578125" style="267" bestFit="1" customWidth="1"/>
    <col min="7179" max="7424" width="9.140625" style="267"/>
    <col min="7425" max="7425" width="12.7109375" style="267" customWidth="1"/>
    <col min="7426" max="7426" width="9.5703125" style="267" bestFit="1" customWidth="1"/>
    <col min="7427" max="7427" width="7.42578125" style="267" bestFit="1" customWidth="1"/>
    <col min="7428" max="7428" width="50.7109375" style="267" customWidth="1"/>
    <col min="7429" max="7429" width="33.140625" style="267" bestFit="1" customWidth="1"/>
    <col min="7430" max="7430" width="9.140625" style="267"/>
    <col min="7431" max="7431" width="8.28515625" style="267" bestFit="1" customWidth="1"/>
    <col min="7432" max="7432" width="11.5703125" style="267" bestFit="1" customWidth="1"/>
    <col min="7433" max="7433" width="12.5703125" style="267" bestFit="1" customWidth="1"/>
    <col min="7434" max="7434" width="11.42578125" style="267" bestFit="1" customWidth="1"/>
    <col min="7435" max="7680" width="9.140625" style="267"/>
    <col min="7681" max="7681" width="12.7109375" style="267" customWidth="1"/>
    <col min="7682" max="7682" width="9.5703125" style="267" bestFit="1" customWidth="1"/>
    <col min="7683" max="7683" width="7.42578125" style="267" bestFit="1" customWidth="1"/>
    <col min="7684" max="7684" width="50.7109375" style="267" customWidth="1"/>
    <col min="7685" max="7685" width="33.140625" style="267" bestFit="1" customWidth="1"/>
    <col min="7686" max="7686" width="9.140625" style="267"/>
    <col min="7687" max="7687" width="8.28515625" style="267" bestFit="1" customWidth="1"/>
    <col min="7688" max="7688" width="11.5703125" style="267" bestFit="1" customWidth="1"/>
    <col min="7689" max="7689" width="12.5703125" style="267" bestFit="1" customWidth="1"/>
    <col min="7690" max="7690" width="11.42578125" style="267" bestFit="1" customWidth="1"/>
    <col min="7691" max="7936" width="9.140625" style="267"/>
    <col min="7937" max="7937" width="12.7109375" style="267" customWidth="1"/>
    <col min="7938" max="7938" width="9.5703125" style="267" bestFit="1" customWidth="1"/>
    <col min="7939" max="7939" width="7.42578125" style="267" bestFit="1" customWidth="1"/>
    <col min="7940" max="7940" width="50.7109375" style="267" customWidth="1"/>
    <col min="7941" max="7941" width="33.140625" style="267" bestFit="1" customWidth="1"/>
    <col min="7942" max="7942" width="9.140625" style="267"/>
    <col min="7943" max="7943" width="8.28515625" style="267" bestFit="1" customWidth="1"/>
    <col min="7944" max="7944" width="11.5703125" style="267" bestFit="1" customWidth="1"/>
    <col min="7945" max="7945" width="12.5703125" style="267" bestFit="1" customWidth="1"/>
    <col min="7946" max="7946" width="11.42578125" style="267" bestFit="1" customWidth="1"/>
    <col min="7947" max="8192" width="9.140625" style="267"/>
    <col min="8193" max="8193" width="12.7109375" style="267" customWidth="1"/>
    <col min="8194" max="8194" width="9.5703125" style="267" bestFit="1" customWidth="1"/>
    <col min="8195" max="8195" width="7.42578125" style="267" bestFit="1" customWidth="1"/>
    <col min="8196" max="8196" width="50.7109375" style="267" customWidth="1"/>
    <col min="8197" max="8197" width="33.140625" style="267" bestFit="1" customWidth="1"/>
    <col min="8198" max="8198" width="9.140625" style="267"/>
    <col min="8199" max="8199" width="8.28515625" style="267" bestFit="1" customWidth="1"/>
    <col min="8200" max="8200" width="11.5703125" style="267" bestFit="1" customWidth="1"/>
    <col min="8201" max="8201" width="12.5703125" style="267" bestFit="1" customWidth="1"/>
    <col min="8202" max="8202" width="11.42578125" style="267" bestFit="1" customWidth="1"/>
    <col min="8203" max="8448" width="9.140625" style="267"/>
    <col min="8449" max="8449" width="12.7109375" style="267" customWidth="1"/>
    <col min="8450" max="8450" width="9.5703125" style="267" bestFit="1" customWidth="1"/>
    <col min="8451" max="8451" width="7.42578125" style="267" bestFit="1" customWidth="1"/>
    <col min="8452" max="8452" width="50.7109375" style="267" customWidth="1"/>
    <col min="8453" max="8453" width="33.140625" style="267" bestFit="1" customWidth="1"/>
    <col min="8454" max="8454" width="9.140625" style="267"/>
    <col min="8455" max="8455" width="8.28515625" style="267" bestFit="1" customWidth="1"/>
    <col min="8456" max="8456" width="11.5703125" style="267" bestFit="1" customWidth="1"/>
    <col min="8457" max="8457" width="12.5703125" style="267" bestFit="1" customWidth="1"/>
    <col min="8458" max="8458" width="11.42578125" style="267" bestFit="1" customWidth="1"/>
    <col min="8459" max="8704" width="9.140625" style="267"/>
    <col min="8705" max="8705" width="12.7109375" style="267" customWidth="1"/>
    <col min="8706" max="8706" width="9.5703125" style="267" bestFit="1" customWidth="1"/>
    <col min="8707" max="8707" width="7.42578125" style="267" bestFit="1" customWidth="1"/>
    <col min="8708" max="8708" width="50.7109375" style="267" customWidth="1"/>
    <col min="8709" max="8709" width="33.140625" style="267" bestFit="1" customWidth="1"/>
    <col min="8710" max="8710" width="9.140625" style="267"/>
    <col min="8711" max="8711" width="8.28515625" style="267" bestFit="1" customWidth="1"/>
    <col min="8712" max="8712" width="11.5703125" style="267" bestFit="1" customWidth="1"/>
    <col min="8713" max="8713" width="12.5703125" style="267" bestFit="1" customWidth="1"/>
    <col min="8714" max="8714" width="11.42578125" style="267" bestFit="1" customWidth="1"/>
    <col min="8715" max="8960" width="9.140625" style="267"/>
    <col min="8961" max="8961" width="12.7109375" style="267" customWidth="1"/>
    <col min="8962" max="8962" width="9.5703125" style="267" bestFit="1" customWidth="1"/>
    <col min="8963" max="8963" width="7.42578125" style="267" bestFit="1" customWidth="1"/>
    <col min="8964" max="8964" width="50.7109375" style="267" customWidth="1"/>
    <col min="8965" max="8965" width="33.140625" style="267" bestFit="1" customWidth="1"/>
    <col min="8966" max="8966" width="9.140625" style="267"/>
    <col min="8967" max="8967" width="8.28515625" style="267" bestFit="1" customWidth="1"/>
    <col min="8968" max="8968" width="11.5703125" style="267" bestFit="1" customWidth="1"/>
    <col min="8969" max="8969" width="12.5703125" style="267" bestFit="1" customWidth="1"/>
    <col min="8970" max="8970" width="11.42578125" style="267" bestFit="1" customWidth="1"/>
    <col min="8971" max="9216" width="9.140625" style="267"/>
    <col min="9217" max="9217" width="12.7109375" style="267" customWidth="1"/>
    <col min="9218" max="9218" width="9.5703125" style="267" bestFit="1" customWidth="1"/>
    <col min="9219" max="9219" width="7.42578125" style="267" bestFit="1" customWidth="1"/>
    <col min="9220" max="9220" width="50.7109375" style="267" customWidth="1"/>
    <col min="9221" max="9221" width="33.140625" style="267" bestFit="1" customWidth="1"/>
    <col min="9222" max="9222" width="9.140625" style="267"/>
    <col min="9223" max="9223" width="8.28515625" style="267" bestFit="1" customWidth="1"/>
    <col min="9224" max="9224" width="11.5703125" style="267" bestFit="1" customWidth="1"/>
    <col min="9225" max="9225" width="12.5703125" style="267" bestFit="1" customWidth="1"/>
    <col min="9226" max="9226" width="11.42578125" style="267" bestFit="1" customWidth="1"/>
    <col min="9227" max="9472" width="9.140625" style="267"/>
    <col min="9473" max="9473" width="12.7109375" style="267" customWidth="1"/>
    <col min="9474" max="9474" width="9.5703125" style="267" bestFit="1" customWidth="1"/>
    <col min="9475" max="9475" width="7.42578125" style="267" bestFit="1" customWidth="1"/>
    <col min="9476" max="9476" width="50.7109375" style="267" customWidth="1"/>
    <col min="9477" max="9477" width="33.140625" style="267" bestFit="1" customWidth="1"/>
    <col min="9478" max="9478" width="9.140625" style="267"/>
    <col min="9479" max="9479" width="8.28515625" style="267" bestFit="1" customWidth="1"/>
    <col min="9480" max="9480" width="11.5703125" style="267" bestFit="1" customWidth="1"/>
    <col min="9481" max="9481" width="12.5703125" style="267" bestFit="1" customWidth="1"/>
    <col min="9482" max="9482" width="11.42578125" style="267" bestFit="1" customWidth="1"/>
    <col min="9483" max="9728" width="9.140625" style="267"/>
    <col min="9729" max="9729" width="12.7109375" style="267" customWidth="1"/>
    <col min="9730" max="9730" width="9.5703125" style="267" bestFit="1" customWidth="1"/>
    <col min="9731" max="9731" width="7.42578125" style="267" bestFit="1" customWidth="1"/>
    <col min="9732" max="9732" width="50.7109375" style="267" customWidth="1"/>
    <col min="9733" max="9733" width="33.140625" style="267" bestFit="1" customWidth="1"/>
    <col min="9734" max="9734" width="9.140625" style="267"/>
    <col min="9735" max="9735" width="8.28515625" style="267" bestFit="1" customWidth="1"/>
    <col min="9736" max="9736" width="11.5703125" style="267" bestFit="1" customWidth="1"/>
    <col min="9737" max="9737" width="12.5703125" style="267" bestFit="1" customWidth="1"/>
    <col min="9738" max="9738" width="11.42578125" style="267" bestFit="1" customWidth="1"/>
    <col min="9739" max="9984" width="9.140625" style="267"/>
    <col min="9985" max="9985" width="12.7109375" style="267" customWidth="1"/>
    <col min="9986" max="9986" width="9.5703125" style="267" bestFit="1" customWidth="1"/>
    <col min="9987" max="9987" width="7.42578125" style="267" bestFit="1" customWidth="1"/>
    <col min="9988" max="9988" width="50.7109375" style="267" customWidth="1"/>
    <col min="9989" max="9989" width="33.140625" style="267" bestFit="1" customWidth="1"/>
    <col min="9990" max="9990" width="9.140625" style="267"/>
    <col min="9991" max="9991" width="8.28515625" style="267" bestFit="1" customWidth="1"/>
    <col min="9992" max="9992" width="11.5703125" style="267" bestFit="1" customWidth="1"/>
    <col min="9993" max="9993" width="12.5703125" style="267" bestFit="1" customWidth="1"/>
    <col min="9994" max="9994" width="11.42578125" style="267" bestFit="1" customWidth="1"/>
    <col min="9995" max="10240" width="9.140625" style="267"/>
    <col min="10241" max="10241" width="12.7109375" style="267" customWidth="1"/>
    <col min="10242" max="10242" width="9.5703125" style="267" bestFit="1" customWidth="1"/>
    <col min="10243" max="10243" width="7.42578125" style="267" bestFit="1" customWidth="1"/>
    <col min="10244" max="10244" width="50.7109375" style="267" customWidth="1"/>
    <col min="10245" max="10245" width="33.140625" style="267" bestFit="1" customWidth="1"/>
    <col min="10246" max="10246" width="9.140625" style="267"/>
    <col min="10247" max="10247" width="8.28515625" style="267" bestFit="1" customWidth="1"/>
    <col min="10248" max="10248" width="11.5703125" style="267" bestFit="1" customWidth="1"/>
    <col min="10249" max="10249" width="12.5703125" style="267" bestFit="1" customWidth="1"/>
    <col min="10250" max="10250" width="11.42578125" style="267" bestFit="1" customWidth="1"/>
    <col min="10251" max="10496" width="9.140625" style="267"/>
    <col min="10497" max="10497" width="12.7109375" style="267" customWidth="1"/>
    <col min="10498" max="10498" width="9.5703125" style="267" bestFit="1" customWidth="1"/>
    <col min="10499" max="10499" width="7.42578125" style="267" bestFit="1" customWidth="1"/>
    <col min="10500" max="10500" width="50.7109375" style="267" customWidth="1"/>
    <col min="10501" max="10501" width="33.140625" style="267" bestFit="1" customWidth="1"/>
    <col min="10502" max="10502" width="9.140625" style="267"/>
    <col min="10503" max="10503" width="8.28515625" style="267" bestFit="1" customWidth="1"/>
    <col min="10504" max="10504" width="11.5703125" style="267" bestFit="1" customWidth="1"/>
    <col min="10505" max="10505" width="12.5703125" style="267" bestFit="1" customWidth="1"/>
    <col min="10506" max="10506" width="11.42578125" style="267" bestFit="1" customWidth="1"/>
    <col min="10507" max="10752" width="9.140625" style="267"/>
    <col min="10753" max="10753" width="12.7109375" style="267" customWidth="1"/>
    <col min="10754" max="10754" width="9.5703125" style="267" bestFit="1" customWidth="1"/>
    <col min="10755" max="10755" width="7.42578125" style="267" bestFit="1" customWidth="1"/>
    <col min="10756" max="10756" width="50.7109375" style="267" customWidth="1"/>
    <col min="10757" max="10757" width="33.140625" style="267" bestFit="1" customWidth="1"/>
    <col min="10758" max="10758" width="9.140625" style="267"/>
    <col min="10759" max="10759" width="8.28515625" style="267" bestFit="1" customWidth="1"/>
    <col min="10760" max="10760" width="11.5703125" style="267" bestFit="1" customWidth="1"/>
    <col min="10761" max="10761" width="12.5703125" style="267" bestFit="1" customWidth="1"/>
    <col min="10762" max="10762" width="11.42578125" style="267" bestFit="1" customWidth="1"/>
    <col min="10763" max="11008" width="9.140625" style="267"/>
    <col min="11009" max="11009" width="12.7109375" style="267" customWidth="1"/>
    <col min="11010" max="11010" width="9.5703125" style="267" bestFit="1" customWidth="1"/>
    <col min="11011" max="11011" width="7.42578125" style="267" bestFit="1" customWidth="1"/>
    <col min="11012" max="11012" width="50.7109375" style="267" customWidth="1"/>
    <col min="11013" max="11013" width="33.140625" style="267" bestFit="1" customWidth="1"/>
    <col min="11014" max="11014" width="9.140625" style="267"/>
    <col min="11015" max="11015" width="8.28515625" style="267" bestFit="1" customWidth="1"/>
    <col min="11016" max="11016" width="11.5703125" style="267" bestFit="1" customWidth="1"/>
    <col min="11017" max="11017" width="12.5703125" style="267" bestFit="1" customWidth="1"/>
    <col min="11018" max="11018" width="11.42578125" style="267" bestFit="1" customWidth="1"/>
    <col min="11019" max="11264" width="9.140625" style="267"/>
    <col min="11265" max="11265" width="12.7109375" style="267" customWidth="1"/>
    <col min="11266" max="11266" width="9.5703125" style="267" bestFit="1" customWidth="1"/>
    <col min="11267" max="11267" width="7.42578125" style="267" bestFit="1" customWidth="1"/>
    <col min="11268" max="11268" width="50.7109375" style="267" customWidth="1"/>
    <col min="11269" max="11269" width="33.140625" style="267" bestFit="1" customWidth="1"/>
    <col min="11270" max="11270" width="9.140625" style="267"/>
    <col min="11271" max="11271" width="8.28515625" style="267" bestFit="1" customWidth="1"/>
    <col min="11272" max="11272" width="11.5703125" style="267" bestFit="1" customWidth="1"/>
    <col min="11273" max="11273" width="12.5703125" style="267" bestFit="1" customWidth="1"/>
    <col min="11274" max="11274" width="11.42578125" style="267" bestFit="1" customWidth="1"/>
    <col min="11275" max="11520" width="9.140625" style="267"/>
    <col min="11521" max="11521" width="12.7109375" style="267" customWidth="1"/>
    <col min="11522" max="11522" width="9.5703125" style="267" bestFit="1" customWidth="1"/>
    <col min="11523" max="11523" width="7.42578125" style="267" bestFit="1" customWidth="1"/>
    <col min="11524" max="11524" width="50.7109375" style="267" customWidth="1"/>
    <col min="11525" max="11525" width="33.140625" style="267" bestFit="1" customWidth="1"/>
    <col min="11526" max="11526" width="9.140625" style="267"/>
    <col min="11527" max="11527" width="8.28515625" style="267" bestFit="1" customWidth="1"/>
    <col min="11528" max="11528" width="11.5703125" style="267" bestFit="1" customWidth="1"/>
    <col min="11529" max="11529" width="12.5703125" style="267" bestFit="1" customWidth="1"/>
    <col min="11530" max="11530" width="11.42578125" style="267" bestFit="1" customWidth="1"/>
    <col min="11531" max="11776" width="9.140625" style="267"/>
    <col min="11777" max="11777" width="12.7109375" style="267" customWidth="1"/>
    <col min="11778" max="11778" width="9.5703125" style="267" bestFit="1" customWidth="1"/>
    <col min="11779" max="11779" width="7.42578125" style="267" bestFit="1" customWidth="1"/>
    <col min="11780" max="11780" width="50.7109375" style="267" customWidth="1"/>
    <col min="11781" max="11781" width="33.140625" style="267" bestFit="1" customWidth="1"/>
    <col min="11782" max="11782" width="9.140625" style="267"/>
    <col min="11783" max="11783" width="8.28515625" style="267" bestFit="1" customWidth="1"/>
    <col min="11784" max="11784" width="11.5703125" style="267" bestFit="1" customWidth="1"/>
    <col min="11785" max="11785" width="12.5703125" style="267" bestFit="1" customWidth="1"/>
    <col min="11786" max="11786" width="11.42578125" style="267" bestFit="1" customWidth="1"/>
    <col min="11787" max="12032" width="9.140625" style="267"/>
    <col min="12033" max="12033" width="12.7109375" style="267" customWidth="1"/>
    <col min="12034" max="12034" width="9.5703125" style="267" bestFit="1" customWidth="1"/>
    <col min="12035" max="12035" width="7.42578125" style="267" bestFit="1" customWidth="1"/>
    <col min="12036" max="12036" width="50.7109375" style="267" customWidth="1"/>
    <col min="12037" max="12037" width="33.140625" style="267" bestFit="1" customWidth="1"/>
    <col min="12038" max="12038" width="9.140625" style="267"/>
    <col min="12039" max="12039" width="8.28515625" style="267" bestFit="1" customWidth="1"/>
    <col min="12040" max="12040" width="11.5703125" style="267" bestFit="1" customWidth="1"/>
    <col min="12041" max="12041" width="12.5703125" style="267" bestFit="1" customWidth="1"/>
    <col min="12042" max="12042" width="11.42578125" style="267" bestFit="1" customWidth="1"/>
    <col min="12043" max="12288" width="9.140625" style="267"/>
    <col min="12289" max="12289" width="12.7109375" style="267" customWidth="1"/>
    <col min="12290" max="12290" width="9.5703125" style="267" bestFit="1" customWidth="1"/>
    <col min="12291" max="12291" width="7.42578125" style="267" bestFit="1" customWidth="1"/>
    <col min="12292" max="12292" width="50.7109375" style="267" customWidth="1"/>
    <col min="12293" max="12293" width="33.140625" style="267" bestFit="1" customWidth="1"/>
    <col min="12294" max="12294" width="9.140625" style="267"/>
    <col min="12295" max="12295" width="8.28515625" style="267" bestFit="1" customWidth="1"/>
    <col min="12296" max="12296" width="11.5703125" style="267" bestFit="1" customWidth="1"/>
    <col min="12297" max="12297" width="12.5703125" style="267" bestFit="1" customWidth="1"/>
    <col min="12298" max="12298" width="11.42578125" style="267" bestFit="1" customWidth="1"/>
    <col min="12299" max="12544" width="9.140625" style="267"/>
    <col min="12545" max="12545" width="12.7109375" style="267" customWidth="1"/>
    <col min="12546" max="12546" width="9.5703125" style="267" bestFit="1" customWidth="1"/>
    <col min="12547" max="12547" width="7.42578125" style="267" bestFit="1" customWidth="1"/>
    <col min="12548" max="12548" width="50.7109375" style="267" customWidth="1"/>
    <col min="12549" max="12549" width="33.140625" style="267" bestFit="1" customWidth="1"/>
    <col min="12550" max="12550" width="9.140625" style="267"/>
    <col min="12551" max="12551" width="8.28515625" style="267" bestFit="1" customWidth="1"/>
    <col min="12552" max="12552" width="11.5703125" style="267" bestFit="1" customWidth="1"/>
    <col min="12553" max="12553" width="12.5703125" style="267" bestFit="1" customWidth="1"/>
    <col min="12554" max="12554" width="11.42578125" style="267" bestFit="1" customWidth="1"/>
    <col min="12555" max="12800" width="9.140625" style="267"/>
    <col min="12801" max="12801" width="12.7109375" style="267" customWidth="1"/>
    <col min="12802" max="12802" width="9.5703125" style="267" bestFit="1" customWidth="1"/>
    <col min="12803" max="12803" width="7.42578125" style="267" bestFit="1" customWidth="1"/>
    <col min="12804" max="12804" width="50.7109375" style="267" customWidth="1"/>
    <col min="12805" max="12805" width="33.140625" style="267" bestFit="1" customWidth="1"/>
    <col min="12806" max="12806" width="9.140625" style="267"/>
    <col min="12807" max="12807" width="8.28515625" style="267" bestFit="1" customWidth="1"/>
    <col min="12808" max="12808" width="11.5703125" style="267" bestFit="1" customWidth="1"/>
    <col min="12809" max="12809" width="12.5703125" style="267" bestFit="1" customWidth="1"/>
    <col min="12810" max="12810" width="11.42578125" style="267" bestFit="1" customWidth="1"/>
    <col min="12811" max="13056" width="9.140625" style="267"/>
    <col min="13057" max="13057" width="12.7109375" style="267" customWidth="1"/>
    <col min="13058" max="13058" width="9.5703125" style="267" bestFit="1" customWidth="1"/>
    <col min="13059" max="13059" width="7.42578125" style="267" bestFit="1" customWidth="1"/>
    <col min="13060" max="13060" width="50.7109375" style="267" customWidth="1"/>
    <col min="13061" max="13061" width="33.140625" style="267" bestFit="1" customWidth="1"/>
    <col min="13062" max="13062" width="9.140625" style="267"/>
    <col min="13063" max="13063" width="8.28515625" style="267" bestFit="1" customWidth="1"/>
    <col min="13064" max="13064" width="11.5703125" style="267" bestFit="1" customWidth="1"/>
    <col min="13065" max="13065" width="12.5703125" style="267" bestFit="1" customWidth="1"/>
    <col min="13066" max="13066" width="11.42578125" style="267" bestFit="1" customWidth="1"/>
    <col min="13067" max="13312" width="9.140625" style="267"/>
    <col min="13313" max="13313" width="12.7109375" style="267" customWidth="1"/>
    <col min="13314" max="13314" width="9.5703125" style="267" bestFit="1" customWidth="1"/>
    <col min="13315" max="13315" width="7.42578125" style="267" bestFit="1" customWidth="1"/>
    <col min="13316" max="13316" width="50.7109375" style="267" customWidth="1"/>
    <col min="13317" max="13317" width="33.140625" style="267" bestFit="1" customWidth="1"/>
    <col min="13318" max="13318" width="9.140625" style="267"/>
    <col min="13319" max="13319" width="8.28515625" style="267" bestFit="1" customWidth="1"/>
    <col min="13320" max="13320" width="11.5703125" style="267" bestFit="1" customWidth="1"/>
    <col min="13321" max="13321" width="12.5703125" style="267" bestFit="1" customWidth="1"/>
    <col min="13322" max="13322" width="11.42578125" style="267" bestFit="1" customWidth="1"/>
    <col min="13323" max="13568" width="9.140625" style="267"/>
    <col min="13569" max="13569" width="12.7109375" style="267" customWidth="1"/>
    <col min="13570" max="13570" width="9.5703125" style="267" bestFit="1" customWidth="1"/>
    <col min="13571" max="13571" width="7.42578125" style="267" bestFit="1" customWidth="1"/>
    <col min="13572" max="13572" width="50.7109375" style="267" customWidth="1"/>
    <col min="13573" max="13573" width="33.140625" style="267" bestFit="1" customWidth="1"/>
    <col min="13574" max="13574" width="9.140625" style="267"/>
    <col min="13575" max="13575" width="8.28515625" style="267" bestFit="1" customWidth="1"/>
    <col min="13576" max="13576" width="11.5703125" style="267" bestFit="1" customWidth="1"/>
    <col min="13577" max="13577" width="12.5703125" style="267" bestFit="1" customWidth="1"/>
    <col min="13578" max="13578" width="11.42578125" style="267" bestFit="1" customWidth="1"/>
    <col min="13579" max="13824" width="9.140625" style="267"/>
    <col min="13825" max="13825" width="12.7109375" style="267" customWidth="1"/>
    <col min="13826" max="13826" width="9.5703125" style="267" bestFit="1" customWidth="1"/>
    <col min="13827" max="13827" width="7.42578125" style="267" bestFit="1" customWidth="1"/>
    <col min="13828" max="13828" width="50.7109375" style="267" customWidth="1"/>
    <col min="13829" max="13829" width="33.140625" style="267" bestFit="1" customWidth="1"/>
    <col min="13830" max="13830" width="9.140625" style="267"/>
    <col min="13831" max="13831" width="8.28515625" style="267" bestFit="1" customWidth="1"/>
    <col min="13832" max="13832" width="11.5703125" style="267" bestFit="1" customWidth="1"/>
    <col min="13833" max="13833" width="12.5703125" style="267" bestFit="1" customWidth="1"/>
    <col min="13834" max="13834" width="11.42578125" style="267" bestFit="1" customWidth="1"/>
    <col min="13835" max="14080" width="9.140625" style="267"/>
    <col min="14081" max="14081" width="12.7109375" style="267" customWidth="1"/>
    <col min="14082" max="14082" width="9.5703125" style="267" bestFit="1" customWidth="1"/>
    <col min="14083" max="14083" width="7.42578125" style="267" bestFit="1" customWidth="1"/>
    <col min="14084" max="14084" width="50.7109375" style="267" customWidth="1"/>
    <col min="14085" max="14085" width="33.140625" style="267" bestFit="1" customWidth="1"/>
    <col min="14086" max="14086" width="9.140625" style="267"/>
    <col min="14087" max="14087" width="8.28515625" style="267" bestFit="1" customWidth="1"/>
    <col min="14088" max="14088" width="11.5703125" style="267" bestFit="1" customWidth="1"/>
    <col min="14089" max="14089" width="12.5703125" style="267" bestFit="1" customWidth="1"/>
    <col min="14090" max="14090" width="11.42578125" style="267" bestFit="1" customWidth="1"/>
    <col min="14091" max="14336" width="9.140625" style="267"/>
    <col min="14337" max="14337" width="12.7109375" style="267" customWidth="1"/>
    <col min="14338" max="14338" width="9.5703125" style="267" bestFit="1" customWidth="1"/>
    <col min="14339" max="14339" width="7.42578125" style="267" bestFit="1" customWidth="1"/>
    <col min="14340" max="14340" width="50.7109375" style="267" customWidth="1"/>
    <col min="14341" max="14341" width="33.140625" style="267" bestFit="1" customWidth="1"/>
    <col min="14342" max="14342" width="9.140625" style="267"/>
    <col min="14343" max="14343" width="8.28515625" style="267" bestFit="1" customWidth="1"/>
    <col min="14344" max="14344" width="11.5703125" style="267" bestFit="1" customWidth="1"/>
    <col min="14345" max="14345" width="12.5703125" style="267" bestFit="1" customWidth="1"/>
    <col min="14346" max="14346" width="11.42578125" style="267" bestFit="1" customWidth="1"/>
    <col min="14347" max="14592" width="9.140625" style="267"/>
    <col min="14593" max="14593" width="12.7109375" style="267" customWidth="1"/>
    <col min="14594" max="14594" width="9.5703125" style="267" bestFit="1" customWidth="1"/>
    <col min="14595" max="14595" width="7.42578125" style="267" bestFit="1" customWidth="1"/>
    <col min="14596" max="14596" width="50.7109375" style="267" customWidth="1"/>
    <col min="14597" max="14597" width="33.140625" style="267" bestFit="1" customWidth="1"/>
    <col min="14598" max="14598" width="9.140625" style="267"/>
    <col min="14599" max="14599" width="8.28515625" style="267" bestFit="1" customWidth="1"/>
    <col min="14600" max="14600" width="11.5703125" style="267" bestFit="1" customWidth="1"/>
    <col min="14601" max="14601" width="12.5703125" style="267" bestFit="1" customWidth="1"/>
    <col min="14602" max="14602" width="11.42578125" style="267" bestFit="1" customWidth="1"/>
    <col min="14603" max="14848" width="9.140625" style="267"/>
    <col min="14849" max="14849" width="12.7109375" style="267" customWidth="1"/>
    <col min="14850" max="14850" width="9.5703125" style="267" bestFit="1" customWidth="1"/>
    <col min="14851" max="14851" width="7.42578125" style="267" bestFit="1" customWidth="1"/>
    <col min="14852" max="14852" width="50.7109375" style="267" customWidth="1"/>
    <col min="14853" max="14853" width="33.140625" style="267" bestFit="1" customWidth="1"/>
    <col min="14854" max="14854" width="9.140625" style="267"/>
    <col min="14855" max="14855" width="8.28515625" style="267" bestFit="1" customWidth="1"/>
    <col min="14856" max="14856" width="11.5703125" style="267" bestFit="1" customWidth="1"/>
    <col min="14857" max="14857" width="12.5703125" style="267" bestFit="1" customWidth="1"/>
    <col min="14858" max="14858" width="11.42578125" style="267" bestFit="1" customWidth="1"/>
    <col min="14859" max="15104" width="9.140625" style="267"/>
    <col min="15105" max="15105" width="12.7109375" style="267" customWidth="1"/>
    <col min="15106" max="15106" width="9.5703125" style="267" bestFit="1" customWidth="1"/>
    <col min="15107" max="15107" width="7.42578125" style="267" bestFit="1" customWidth="1"/>
    <col min="15108" max="15108" width="50.7109375" style="267" customWidth="1"/>
    <col min="15109" max="15109" width="33.140625" style="267" bestFit="1" customWidth="1"/>
    <col min="15110" max="15110" width="9.140625" style="267"/>
    <col min="15111" max="15111" width="8.28515625" style="267" bestFit="1" customWidth="1"/>
    <col min="15112" max="15112" width="11.5703125" style="267" bestFit="1" customWidth="1"/>
    <col min="15113" max="15113" width="12.5703125" style="267" bestFit="1" customWidth="1"/>
    <col min="15114" max="15114" width="11.42578125" style="267" bestFit="1" customWidth="1"/>
    <col min="15115" max="15360" width="9.140625" style="267"/>
    <col min="15361" max="15361" width="12.7109375" style="267" customWidth="1"/>
    <col min="15362" max="15362" width="9.5703125" style="267" bestFit="1" customWidth="1"/>
    <col min="15363" max="15363" width="7.42578125" style="267" bestFit="1" customWidth="1"/>
    <col min="15364" max="15364" width="50.7109375" style="267" customWidth="1"/>
    <col min="15365" max="15365" width="33.140625" style="267" bestFit="1" customWidth="1"/>
    <col min="15366" max="15366" width="9.140625" style="267"/>
    <col min="15367" max="15367" width="8.28515625" style="267" bestFit="1" customWidth="1"/>
    <col min="15368" max="15368" width="11.5703125" style="267" bestFit="1" customWidth="1"/>
    <col min="15369" max="15369" width="12.5703125" style="267" bestFit="1" customWidth="1"/>
    <col min="15370" max="15370" width="11.42578125" style="267" bestFit="1" customWidth="1"/>
    <col min="15371" max="15616" width="9.140625" style="267"/>
    <col min="15617" max="15617" width="12.7109375" style="267" customWidth="1"/>
    <col min="15618" max="15618" width="9.5703125" style="267" bestFit="1" customWidth="1"/>
    <col min="15619" max="15619" width="7.42578125" style="267" bestFit="1" customWidth="1"/>
    <col min="15620" max="15620" width="50.7109375" style="267" customWidth="1"/>
    <col min="15621" max="15621" width="33.140625" style="267" bestFit="1" customWidth="1"/>
    <col min="15622" max="15622" width="9.140625" style="267"/>
    <col min="15623" max="15623" width="8.28515625" style="267" bestFit="1" customWidth="1"/>
    <col min="15624" max="15624" width="11.5703125" style="267" bestFit="1" customWidth="1"/>
    <col min="15625" max="15625" width="12.5703125" style="267" bestFit="1" customWidth="1"/>
    <col min="15626" max="15626" width="11.42578125" style="267" bestFit="1" customWidth="1"/>
    <col min="15627" max="15872" width="9.140625" style="267"/>
    <col min="15873" max="15873" width="12.7109375" style="267" customWidth="1"/>
    <col min="15874" max="15874" width="9.5703125" style="267" bestFit="1" customWidth="1"/>
    <col min="15875" max="15875" width="7.42578125" style="267" bestFit="1" customWidth="1"/>
    <col min="15876" max="15876" width="50.7109375" style="267" customWidth="1"/>
    <col min="15877" max="15877" width="33.140625" style="267" bestFit="1" customWidth="1"/>
    <col min="15878" max="15878" width="9.140625" style="267"/>
    <col min="15879" max="15879" width="8.28515625" style="267" bestFit="1" customWidth="1"/>
    <col min="15880" max="15880" width="11.5703125" style="267" bestFit="1" customWidth="1"/>
    <col min="15881" max="15881" width="12.5703125" style="267" bestFit="1" customWidth="1"/>
    <col min="15882" max="15882" width="11.42578125" style="267" bestFit="1" customWidth="1"/>
    <col min="15883" max="16128" width="9.140625" style="267"/>
    <col min="16129" max="16129" width="12.7109375" style="267" customWidth="1"/>
    <col min="16130" max="16130" width="9.5703125" style="267" bestFit="1" customWidth="1"/>
    <col min="16131" max="16131" width="7.42578125" style="267" bestFit="1" customWidth="1"/>
    <col min="16132" max="16132" width="50.7109375" style="267" customWidth="1"/>
    <col min="16133" max="16133" width="33.140625" style="267" bestFit="1" customWidth="1"/>
    <col min="16134" max="16134" width="9.140625" style="267"/>
    <col min="16135" max="16135" width="8.28515625" style="267" bestFit="1" customWidth="1"/>
    <col min="16136" max="16136" width="11.5703125" style="267" bestFit="1" customWidth="1"/>
    <col min="16137" max="16137" width="12.5703125" style="267" bestFit="1" customWidth="1"/>
    <col min="16138" max="16138" width="11.42578125" style="267" bestFit="1" customWidth="1"/>
    <col min="16139" max="16384" width="9.140625" style="267"/>
  </cols>
  <sheetData>
    <row r="1" spans="1:12" x14ac:dyDescent="0.2">
      <c r="A1" s="742" t="str">
        <f>ORÇAMENTO!A1</f>
        <v>SERVIÇO PÚBLICO</v>
      </c>
      <c r="B1" s="743"/>
      <c r="C1" s="743"/>
      <c r="D1" s="743"/>
      <c r="E1" s="743"/>
      <c r="F1" s="743"/>
      <c r="G1" s="743"/>
      <c r="H1" s="743"/>
      <c r="I1" s="743"/>
      <c r="J1" s="744"/>
      <c r="K1" s="265"/>
      <c r="L1" s="266"/>
    </row>
    <row r="2" spans="1:12" x14ac:dyDescent="0.2">
      <c r="A2" s="745" t="str">
        <f>ORÇAMENTO!A2</f>
        <v>ESTADO DE MATO GROSSO</v>
      </c>
      <c r="B2" s="746"/>
      <c r="C2" s="746"/>
      <c r="D2" s="746"/>
      <c r="E2" s="746"/>
      <c r="F2" s="746"/>
      <c r="G2" s="746"/>
      <c r="H2" s="746"/>
      <c r="I2" s="746"/>
      <c r="J2" s="747"/>
      <c r="K2" s="265"/>
      <c r="L2" s="266"/>
    </row>
    <row r="3" spans="1:12" x14ac:dyDescent="0.2">
      <c r="A3" s="748" t="str">
        <f>ORÇAMENTO!A3</f>
        <v>PREFEITURA MUNICIPAL DE PARANAÍTA</v>
      </c>
      <c r="B3" s="749"/>
      <c r="C3" s="749"/>
      <c r="D3" s="749"/>
      <c r="E3" s="749"/>
      <c r="F3" s="749"/>
      <c r="G3" s="749"/>
      <c r="H3" s="749"/>
      <c r="I3" s="749"/>
      <c r="J3" s="750"/>
      <c r="K3" s="265"/>
      <c r="L3" s="266"/>
    </row>
    <row r="4" spans="1:12" x14ac:dyDescent="0.2">
      <c r="A4" s="751"/>
      <c r="B4" s="751"/>
      <c r="C4" s="751"/>
      <c r="D4" s="751"/>
      <c r="E4" s="751"/>
      <c r="F4" s="751"/>
      <c r="G4" s="751"/>
      <c r="H4" s="751"/>
      <c r="I4" s="751"/>
      <c r="J4" s="751"/>
      <c r="K4" s="268"/>
      <c r="L4" s="266"/>
    </row>
    <row r="5" spans="1:12" s="270" customFormat="1" x14ac:dyDescent="0.2">
      <c r="A5" s="752" t="str">
        <f>ORÇAMENTO!A5</f>
        <v>OBRA: REMANESCENTE DA CONSTRUÇÃO DE ACADEMIA DA SAÚDE</v>
      </c>
      <c r="B5" s="752"/>
      <c r="C5" s="752"/>
      <c r="D5" s="752"/>
      <c r="E5" s="752"/>
      <c r="F5" s="752"/>
      <c r="G5" s="752"/>
      <c r="H5" s="752"/>
      <c r="I5" s="752"/>
      <c r="J5" s="752"/>
      <c r="K5" s="268"/>
      <c r="L5" s="269"/>
    </row>
    <row r="6" spans="1:12" s="270" customFormat="1" x14ac:dyDescent="0.2">
      <c r="A6" s="752" t="str">
        <f>ORÇAMENTO!A6</f>
        <v>LOCAL: AVENIDA NOVO HORIZONTE, BAIRRO SANTO ANTÔNIO, CEP: 78.590-000, MUNICÍPIO DE PARANAÍTA - MT</v>
      </c>
      <c r="B6" s="752"/>
      <c r="C6" s="752"/>
      <c r="D6" s="752"/>
      <c r="E6" s="752"/>
      <c r="F6" s="752"/>
      <c r="G6" s="752"/>
      <c r="H6" s="752"/>
      <c r="I6" s="752"/>
      <c r="J6" s="752"/>
      <c r="K6" s="301"/>
      <c r="L6" s="269"/>
    </row>
    <row r="7" spans="1:12" s="270" customFormat="1" x14ac:dyDescent="0.2">
      <c r="A7" s="752" t="str">
        <f>ORÇAMENTO!A7</f>
        <v>Data Base: 05/2022</v>
      </c>
      <c r="B7" s="752"/>
      <c r="C7" s="752"/>
      <c r="D7" s="752"/>
      <c r="E7" s="752"/>
      <c r="F7" s="752"/>
      <c r="G7" s="752"/>
      <c r="H7" s="752"/>
      <c r="I7" s="752"/>
      <c r="J7" s="752"/>
      <c r="K7" s="301"/>
      <c r="L7" s="269"/>
    </row>
    <row r="8" spans="1:12" s="270" customFormat="1" x14ac:dyDescent="0.2">
      <c r="A8" s="752" t="str">
        <f>ORÇAMENTO!A8</f>
        <v>Referências Orçamentariais: Composições e Insumos SINAPI 03_2022 (Desonerada) / SEDOP 02/2022 / ORSE 02/2022 / SIURB 01/2022/ AGETOP 04/2022/ SBC 04/2022/ CPOS 02/2022</v>
      </c>
      <c r="B8" s="752"/>
      <c r="C8" s="752"/>
      <c r="D8" s="752"/>
      <c r="E8" s="752"/>
      <c r="F8" s="752"/>
      <c r="G8" s="752"/>
      <c r="H8" s="752"/>
      <c r="I8" s="752"/>
      <c r="J8" s="752"/>
      <c r="K8" s="301"/>
      <c r="L8" s="269"/>
    </row>
    <row r="9" spans="1:12" ht="13.5" thickBot="1" x14ac:dyDescent="0.25">
      <c r="A9" s="752"/>
      <c r="B9" s="752"/>
      <c r="C9" s="752"/>
      <c r="D9" s="752"/>
      <c r="E9" s="752"/>
      <c r="F9" s="752"/>
      <c r="G9" s="752"/>
      <c r="H9" s="752"/>
      <c r="I9" s="752"/>
      <c r="J9" s="752"/>
      <c r="K9" s="301"/>
      <c r="L9" s="266"/>
    </row>
    <row r="10" spans="1:12" s="273" customFormat="1" ht="18.75" thickBot="1" x14ac:dyDescent="0.25">
      <c r="A10" s="758" t="s">
        <v>229</v>
      </c>
      <c r="B10" s="759"/>
      <c r="C10" s="759"/>
      <c r="D10" s="759"/>
      <c r="E10" s="759"/>
      <c r="F10" s="759"/>
      <c r="G10" s="759"/>
      <c r="H10" s="759"/>
      <c r="I10" s="759"/>
      <c r="J10" s="759"/>
      <c r="K10" s="271"/>
      <c r="L10" s="272"/>
    </row>
    <row r="11" spans="1:12" x14ac:dyDescent="0.2">
      <c r="A11" s="274"/>
      <c r="B11" s="274"/>
      <c r="C11" s="274"/>
      <c r="D11" s="275"/>
      <c r="E11" s="275"/>
      <c r="F11" s="276" t="s">
        <v>158</v>
      </c>
      <c r="G11" s="760">
        <f>ORÇAMENTO!I11</f>
        <v>0.2979</v>
      </c>
      <c r="H11" s="760"/>
      <c r="I11" s="760"/>
      <c r="J11" s="274"/>
      <c r="K11" s="274"/>
      <c r="L11" s="266"/>
    </row>
    <row r="12" spans="1:12" ht="15" x14ac:dyDescent="0.2">
      <c r="A12" s="753" t="s">
        <v>159</v>
      </c>
      <c r="B12" s="753"/>
      <c r="C12" s="753"/>
      <c r="D12" s="753"/>
      <c r="E12" s="753"/>
      <c r="F12" s="753"/>
      <c r="G12" s="753"/>
      <c r="H12" s="753"/>
      <c r="I12" s="753"/>
      <c r="J12" s="753"/>
      <c r="K12" s="277"/>
      <c r="L12" s="266"/>
    </row>
    <row r="13" spans="1:12" ht="15" x14ac:dyDescent="0.2">
      <c r="A13" s="306" t="s">
        <v>211</v>
      </c>
      <c r="B13" s="307" t="s">
        <v>161</v>
      </c>
      <c r="C13" s="306" t="s">
        <v>162</v>
      </c>
      <c r="D13" s="327" t="s">
        <v>163</v>
      </c>
      <c r="E13" s="754" t="s">
        <v>164</v>
      </c>
      <c r="F13" s="754"/>
      <c r="G13" s="308" t="s">
        <v>165</v>
      </c>
      <c r="H13" s="307" t="s">
        <v>166</v>
      </c>
      <c r="I13" s="307" t="s">
        <v>167</v>
      </c>
      <c r="J13" s="307" t="s">
        <v>168</v>
      </c>
    </row>
    <row r="14" spans="1:12" ht="25.5" x14ac:dyDescent="0.2">
      <c r="A14" s="309" t="s">
        <v>169</v>
      </c>
      <c r="B14" s="310"/>
      <c r="C14" s="309" t="s">
        <v>170</v>
      </c>
      <c r="D14" s="328" t="s">
        <v>425</v>
      </c>
      <c r="E14" s="755" t="s">
        <v>171</v>
      </c>
      <c r="F14" s="755"/>
      <c r="G14" s="311" t="s">
        <v>59</v>
      </c>
      <c r="H14" s="312">
        <v>1</v>
      </c>
      <c r="I14" s="313"/>
      <c r="J14" s="313">
        <f>J15+J16</f>
        <v>6294</v>
      </c>
    </row>
    <row r="15" spans="1:12" ht="25.5" x14ac:dyDescent="0.2">
      <c r="A15" s="314" t="s">
        <v>172</v>
      </c>
      <c r="B15" s="315" t="s">
        <v>212</v>
      </c>
      <c r="C15" s="314" t="s">
        <v>4</v>
      </c>
      <c r="D15" s="329" t="s">
        <v>213</v>
      </c>
      <c r="E15" s="756" t="s">
        <v>171</v>
      </c>
      <c r="F15" s="756"/>
      <c r="G15" s="316" t="s">
        <v>173</v>
      </c>
      <c r="H15" s="317">
        <f>' MEM CÁLC'!G20</f>
        <v>40</v>
      </c>
      <c r="I15" s="318">
        <v>91.99</v>
      </c>
      <c r="J15" s="318">
        <f>TRUNC(H15*I15,2)</f>
        <v>3679.6</v>
      </c>
    </row>
    <row r="16" spans="1:12" ht="25.5" x14ac:dyDescent="0.2">
      <c r="A16" s="314" t="s">
        <v>172</v>
      </c>
      <c r="B16" s="315" t="s">
        <v>214</v>
      </c>
      <c r="C16" s="314" t="s">
        <v>4</v>
      </c>
      <c r="D16" s="329" t="s">
        <v>215</v>
      </c>
      <c r="E16" s="756" t="s">
        <v>171</v>
      </c>
      <c r="F16" s="756"/>
      <c r="G16" s="316" t="s">
        <v>173</v>
      </c>
      <c r="H16" s="317">
        <f>' MEM CÁLC'!G21</f>
        <v>80</v>
      </c>
      <c r="I16" s="318">
        <v>32.68</v>
      </c>
      <c r="J16" s="318">
        <f>TRUNC(H16*I16,2)</f>
        <v>2614.4</v>
      </c>
    </row>
    <row r="17" spans="1:10" x14ac:dyDescent="0.2">
      <c r="A17" s="319"/>
      <c r="B17" s="319"/>
      <c r="C17" s="319"/>
      <c r="D17" s="330"/>
      <c r="E17" s="319"/>
      <c r="F17" s="320"/>
      <c r="G17" s="319"/>
      <c r="H17" s="320"/>
      <c r="I17" s="319"/>
      <c r="J17" s="320"/>
    </row>
    <row r="18" spans="1:10" ht="13.5" thickBot="1" x14ac:dyDescent="0.25">
      <c r="A18" s="319"/>
      <c r="B18" s="319"/>
      <c r="C18" s="319"/>
      <c r="D18" s="330"/>
      <c r="E18" s="319"/>
      <c r="F18" s="320"/>
      <c r="G18" s="319"/>
      <c r="H18" s="757"/>
      <c r="I18" s="757"/>
      <c r="J18" s="320"/>
    </row>
    <row r="19" spans="1:10" ht="13.5" thickTop="1" x14ac:dyDescent="0.2">
      <c r="A19" s="321"/>
      <c r="B19" s="321"/>
      <c r="C19" s="321"/>
      <c r="D19" s="331"/>
      <c r="E19" s="321"/>
      <c r="F19" s="321"/>
      <c r="G19" s="321"/>
      <c r="H19" s="321"/>
      <c r="I19" s="321"/>
      <c r="J19" s="321"/>
    </row>
    <row r="20" spans="1:10" ht="15" x14ac:dyDescent="0.2">
      <c r="A20" s="306" t="s">
        <v>446</v>
      </c>
      <c r="B20" s="307" t="s">
        <v>161</v>
      </c>
      <c r="C20" s="306" t="s">
        <v>162</v>
      </c>
      <c r="D20" s="327" t="s">
        <v>163</v>
      </c>
      <c r="E20" s="754" t="s">
        <v>164</v>
      </c>
      <c r="F20" s="754"/>
      <c r="G20" s="308" t="s">
        <v>165</v>
      </c>
      <c r="H20" s="307" t="s">
        <v>166</v>
      </c>
      <c r="I20" s="307" t="s">
        <v>167</v>
      </c>
      <c r="J20" s="307" t="s">
        <v>168</v>
      </c>
    </row>
    <row r="21" spans="1:10" ht="25.5" x14ac:dyDescent="0.2">
      <c r="A21" s="309" t="s">
        <v>169</v>
      </c>
      <c r="B21" s="310"/>
      <c r="C21" s="309" t="s">
        <v>170</v>
      </c>
      <c r="D21" s="328" t="s">
        <v>564</v>
      </c>
      <c r="E21" s="755"/>
      <c r="F21" s="755"/>
      <c r="G21" s="311" t="s">
        <v>59</v>
      </c>
      <c r="H21" s="312"/>
      <c r="I21" s="313"/>
      <c r="J21" s="313">
        <f>SUM(J22:J28)</f>
        <v>325.08999999999997</v>
      </c>
    </row>
    <row r="22" spans="1:10" ht="25.5" x14ac:dyDescent="0.2">
      <c r="A22" s="314" t="s">
        <v>172</v>
      </c>
      <c r="B22" s="315">
        <v>88262</v>
      </c>
      <c r="C22" s="314" t="s">
        <v>4</v>
      </c>
      <c r="D22" s="329" t="s">
        <v>416</v>
      </c>
      <c r="E22" s="756"/>
      <c r="F22" s="756"/>
      <c r="G22" s="316" t="s">
        <v>173</v>
      </c>
      <c r="H22" s="317">
        <v>1</v>
      </c>
      <c r="I22" s="318">
        <v>19.739999999999998</v>
      </c>
      <c r="J22" s="318">
        <f t="shared" ref="J22:J28" si="0">TRUNC(H22*I22,2)</f>
        <v>19.739999999999998</v>
      </c>
    </row>
    <row r="23" spans="1:10" ht="25.5" x14ac:dyDescent="0.2">
      <c r="A23" s="314" t="s">
        <v>172</v>
      </c>
      <c r="B23" s="315" t="s">
        <v>176</v>
      </c>
      <c r="C23" s="314" t="s">
        <v>4</v>
      </c>
      <c r="D23" s="329" t="s">
        <v>177</v>
      </c>
      <c r="E23" s="756"/>
      <c r="F23" s="756"/>
      <c r="G23" s="316" t="s">
        <v>173</v>
      </c>
      <c r="H23" s="317">
        <v>2</v>
      </c>
      <c r="I23" s="318">
        <v>16.02</v>
      </c>
      <c r="J23" s="318">
        <f t="shared" si="0"/>
        <v>32.04</v>
      </c>
    </row>
    <row r="24" spans="1:10" ht="38.25" x14ac:dyDescent="0.2">
      <c r="A24" s="314" t="s">
        <v>172</v>
      </c>
      <c r="B24" s="315">
        <v>94962</v>
      </c>
      <c r="C24" s="314" t="s">
        <v>4</v>
      </c>
      <c r="D24" s="329" t="s">
        <v>565</v>
      </c>
      <c r="E24" s="756"/>
      <c r="F24" s="756"/>
      <c r="G24" s="316" t="s">
        <v>62</v>
      </c>
      <c r="H24" s="317">
        <v>0.01</v>
      </c>
      <c r="I24" s="318">
        <v>340.2</v>
      </c>
      <c r="J24" s="318">
        <f t="shared" si="0"/>
        <v>3.4</v>
      </c>
    </row>
    <row r="25" spans="1:10" ht="38.25" x14ac:dyDescent="0.2">
      <c r="A25" s="322" t="s">
        <v>424</v>
      </c>
      <c r="B25" s="323">
        <v>4417</v>
      </c>
      <c r="C25" s="322" t="s">
        <v>4</v>
      </c>
      <c r="D25" s="332" t="s">
        <v>566</v>
      </c>
      <c r="E25" s="761" t="s">
        <v>178</v>
      </c>
      <c r="F25" s="761"/>
      <c r="G25" s="324" t="s">
        <v>63</v>
      </c>
      <c r="H25" s="325">
        <v>1</v>
      </c>
      <c r="I25" s="326">
        <v>6.12</v>
      </c>
      <c r="J25" s="326">
        <f t="shared" si="0"/>
        <v>6.12</v>
      </c>
    </row>
    <row r="26" spans="1:10" ht="38.25" x14ac:dyDescent="0.2">
      <c r="A26" s="322" t="s">
        <v>424</v>
      </c>
      <c r="B26" s="323">
        <v>4491</v>
      </c>
      <c r="C26" s="322" t="s">
        <v>4</v>
      </c>
      <c r="D26" s="332" t="s">
        <v>567</v>
      </c>
      <c r="E26" s="761" t="s">
        <v>178</v>
      </c>
      <c r="F26" s="761"/>
      <c r="G26" s="324" t="s">
        <v>63</v>
      </c>
      <c r="H26" s="325">
        <v>4</v>
      </c>
      <c r="I26" s="326">
        <v>9.0399999999999991</v>
      </c>
      <c r="J26" s="326">
        <f t="shared" si="0"/>
        <v>36.159999999999997</v>
      </c>
    </row>
    <row r="27" spans="1:10" ht="38.25" x14ac:dyDescent="0.2">
      <c r="A27" s="322" t="s">
        <v>424</v>
      </c>
      <c r="B27" s="323">
        <v>4813</v>
      </c>
      <c r="C27" s="322" t="s">
        <v>4</v>
      </c>
      <c r="D27" s="332" t="s">
        <v>568</v>
      </c>
      <c r="E27" s="761" t="s">
        <v>178</v>
      </c>
      <c r="F27" s="761"/>
      <c r="G27" s="324" t="s">
        <v>23</v>
      </c>
      <c r="H27" s="325">
        <v>1</v>
      </c>
      <c r="I27" s="326">
        <v>225</v>
      </c>
      <c r="J27" s="326">
        <f t="shared" si="0"/>
        <v>225</v>
      </c>
    </row>
    <row r="28" spans="1:10" ht="25.5" x14ac:dyDescent="0.2">
      <c r="A28" s="322" t="s">
        <v>424</v>
      </c>
      <c r="B28" s="323">
        <v>5075</v>
      </c>
      <c r="C28" s="322" t="s">
        <v>4</v>
      </c>
      <c r="D28" s="332" t="s">
        <v>569</v>
      </c>
      <c r="E28" s="761" t="s">
        <v>178</v>
      </c>
      <c r="F28" s="761"/>
      <c r="G28" s="324" t="s">
        <v>179</v>
      </c>
      <c r="H28" s="325">
        <v>0.11</v>
      </c>
      <c r="I28" s="326">
        <v>23.92</v>
      </c>
      <c r="J28" s="326">
        <f t="shared" si="0"/>
        <v>2.63</v>
      </c>
    </row>
    <row r="29" spans="1:10" x14ac:dyDescent="0.2">
      <c r="A29" s="319"/>
      <c r="B29" s="319"/>
      <c r="C29" s="319"/>
      <c r="D29" s="330"/>
      <c r="E29" s="319"/>
      <c r="F29" s="320"/>
      <c r="G29" s="319"/>
      <c r="H29" s="320"/>
      <c r="I29" s="319"/>
      <c r="J29" s="320"/>
    </row>
    <row r="30" spans="1:10" ht="13.5" thickBot="1" x14ac:dyDescent="0.25">
      <c r="A30" s="319"/>
      <c r="B30" s="319"/>
      <c r="C30" s="319"/>
      <c r="D30" s="330"/>
      <c r="E30" s="319"/>
      <c r="F30" s="320"/>
      <c r="G30" s="319"/>
      <c r="H30" s="757"/>
      <c r="I30" s="757"/>
      <c r="J30" s="320"/>
    </row>
    <row r="31" spans="1:10" ht="13.5" thickTop="1" x14ac:dyDescent="0.2">
      <c r="A31" s="321"/>
      <c r="B31" s="321"/>
      <c r="C31" s="321"/>
      <c r="D31" s="331"/>
      <c r="E31" s="321"/>
      <c r="F31" s="321"/>
      <c r="G31" s="321"/>
      <c r="H31" s="321"/>
      <c r="I31" s="321"/>
      <c r="J31" s="321"/>
    </row>
    <row r="32" spans="1:10" ht="15" x14ac:dyDescent="0.2">
      <c r="A32" s="306" t="s">
        <v>447</v>
      </c>
      <c r="B32" s="307" t="s">
        <v>161</v>
      </c>
      <c r="C32" s="306" t="s">
        <v>162</v>
      </c>
      <c r="D32" s="327" t="s">
        <v>163</v>
      </c>
      <c r="E32" s="754" t="s">
        <v>164</v>
      </c>
      <c r="F32" s="754"/>
      <c r="G32" s="308" t="s">
        <v>165</v>
      </c>
      <c r="H32" s="307" t="s">
        <v>166</v>
      </c>
      <c r="I32" s="307" t="s">
        <v>167</v>
      </c>
      <c r="J32" s="307" t="s">
        <v>168</v>
      </c>
    </row>
    <row r="33" spans="1:10" ht="76.5" x14ac:dyDescent="0.2">
      <c r="A33" s="309" t="s">
        <v>169</v>
      </c>
      <c r="B33" s="310"/>
      <c r="C33" s="309" t="s">
        <v>170</v>
      </c>
      <c r="D33" s="328" t="s">
        <v>374</v>
      </c>
      <c r="E33" s="755" t="s">
        <v>421</v>
      </c>
      <c r="F33" s="755"/>
      <c r="G33" s="311" t="s">
        <v>179</v>
      </c>
      <c r="H33" s="312">
        <v>1</v>
      </c>
      <c r="I33" s="313"/>
      <c r="J33" s="313">
        <f>SUM(J34:J37)</f>
        <v>16.86</v>
      </c>
    </row>
    <row r="34" spans="1:10" ht="25.5" x14ac:dyDescent="0.2">
      <c r="A34" s="314" t="s">
        <v>172</v>
      </c>
      <c r="B34" s="315" t="s">
        <v>422</v>
      </c>
      <c r="C34" s="314" t="s">
        <v>4</v>
      </c>
      <c r="D34" s="329" t="s">
        <v>417</v>
      </c>
      <c r="E34" s="756" t="s">
        <v>171</v>
      </c>
      <c r="F34" s="756"/>
      <c r="G34" s="316" t="s">
        <v>173</v>
      </c>
      <c r="H34" s="317">
        <v>0.12</v>
      </c>
      <c r="I34" s="318">
        <v>19.86</v>
      </c>
      <c r="J34" s="318">
        <f>TRUNC(H34*I34,2)</f>
        <v>2.38</v>
      </c>
    </row>
    <row r="35" spans="1:10" ht="25.5" x14ac:dyDescent="0.2">
      <c r="A35" s="314" t="s">
        <v>172</v>
      </c>
      <c r="B35" s="315" t="s">
        <v>176</v>
      </c>
      <c r="C35" s="314" t="s">
        <v>4</v>
      </c>
      <c r="D35" s="329" t="s">
        <v>177</v>
      </c>
      <c r="E35" s="756" t="s">
        <v>171</v>
      </c>
      <c r="F35" s="756"/>
      <c r="G35" s="316" t="s">
        <v>173</v>
      </c>
      <c r="H35" s="317">
        <v>0.12</v>
      </c>
      <c r="I35" s="318">
        <v>16.02</v>
      </c>
      <c r="J35" s="318">
        <f>TRUNC(H35*I35,2)</f>
        <v>1.92</v>
      </c>
    </row>
    <row r="36" spans="1:10" ht="25.5" x14ac:dyDescent="0.2">
      <c r="A36" s="314" t="s">
        <v>172</v>
      </c>
      <c r="B36" s="315" t="s">
        <v>423</v>
      </c>
      <c r="C36" s="314" t="s">
        <v>4</v>
      </c>
      <c r="D36" s="329" t="s">
        <v>392</v>
      </c>
      <c r="E36" s="756" t="s">
        <v>353</v>
      </c>
      <c r="F36" s="756"/>
      <c r="G36" s="316" t="s">
        <v>63</v>
      </c>
      <c r="H36" s="317">
        <v>6.0000000000000001E-3</v>
      </c>
      <c r="I36" s="318">
        <v>50.1</v>
      </c>
      <c r="J36" s="318">
        <f>TRUNC(H36*I36,2)</f>
        <v>0.3</v>
      </c>
    </row>
    <row r="37" spans="1:10" ht="25.5" x14ac:dyDescent="0.2">
      <c r="A37" s="322" t="s">
        <v>424</v>
      </c>
      <c r="B37" s="323">
        <v>43692</v>
      </c>
      <c r="C37" s="322" t="s">
        <v>4</v>
      </c>
      <c r="D37" s="332" t="s">
        <v>652</v>
      </c>
      <c r="E37" s="761" t="s">
        <v>178</v>
      </c>
      <c r="F37" s="761"/>
      <c r="G37" s="324" t="s">
        <v>179</v>
      </c>
      <c r="H37" s="325">
        <v>1.05</v>
      </c>
      <c r="I37" s="326">
        <v>11.68</v>
      </c>
      <c r="J37" s="326">
        <f>TRUNC(H37*I37,2)</f>
        <v>12.26</v>
      </c>
    </row>
    <row r="38" spans="1:10" x14ac:dyDescent="0.2">
      <c r="A38" s="319"/>
      <c r="B38" s="319"/>
      <c r="C38" s="319"/>
      <c r="D38" s="330"/>
      <c r="E38" s="319"/>
      <c r="F38" s="320"/>
      <c r="G38" s="319"/>
      <c r="H38" s="320"/>
      <c r="I38" s="319"/>
      <c r="J38" s="320"/>
    </row>
    <row r="39" spans="1:10" ht="13.5" thickBot="1" x14ac:dyDescent="0.25">
      <c r="A39" s="319"/>
      <c r="B39" s="319"/>
      <c r="C39" s="319"/>
      <c r="D39" s="330"/>
      <c r="E39" s="319"/>
      <c r="F39" s="320"/>
      <c r="G39" s="319"/>
      <c r="H39" s="757"/>
      <c r="I39" s="757"/>
      <c r="J39" s="320"/>
    </row>
    <row r="40" spans="1:10" ht="13.5" thickTop="1" x14ac:dyDescent="0.2">
      <c r="A40" s="321"/>
      <c r="B40" s="321"/>
      <c r="C40" s="321"/>
      <c r="D40" s="331"/>
      <c r="E40" s="321"/>
      <c r="F40" s="321"/>
      <c r="G40" s="321"/>
      <c r="H40" s="321"/>
      <c r="I40" s="321"/>
      <c r="J40" s="321"/>
    </row>
    <row r="41" spans="1:10" ht="15" x14ac:dyDescent="0.2">
      <c r="A41" s="306" t="s">
        <v>466</v>
      </c>
      <c r="B41" s="307" t="s">
        <v>161</v>
      </c>
      <c r="C41" s="306" t="s">
        <v>162</v>
      </c>
      <c r="D41" s="327" t="s">
        <v>163</v>
      </c>
      <c r="E41" s="754" t="s">
        <v>164</v>
      </c>
      <c r="F41" s="754"/>
      <c r="G41" s="308" t="s">
        <v>165</v>
      </c>
      <c r="H41" s="307" t="s">
        <v>166</v>
      </c>
      <c r="I41" s="307" t="s">
        <v>167</v>
      </c>
      <c r="J41" s="307" t="s">
        <v>168</v>
      </c>
    </row>
    <row r="42" spans="1:10" ht="51" x14ac:dyDescent="0.2">
      <c r="A42" s="309" t="s">
        <v>169</v>
      </c>
      <c r="B42" s="310"/>
      <c r="C42" s="309" t="s">
        <v>170</v>
      </c>
      <c r="D42" s="328" t="s">
        <v>570</v>
      </c>
      <c r="E42" s="755"/>
      <c r="F42" s="755"/>
      <c r="G42" s="311" t="s">
        <v>185</v>
      </c>
      <c r="H42" s="312">
        <v>1</v>
      </c>
      <c r="I42" s="313"/>
      <c r="J42" s="313">
        <f>SUM(J43:J48)</f>
        <v>124.9</v>
      </c>
    </row>
    <row r="43" spans="1:10" ht="25.5" x14ac:dyDescent="0.2">
      <c r="A43" s="314" t="s">
        <v>172</v>
      </c>
      <c r="B43" s="315" t="s">
        <v>176</v>
      </c>
      <c r="C43" s="314" t="s">
        <v>4</v>
      </c>
      <c r="D43" s="329" t="s">
        <v>177</v>
      </c>
      <c r="E43" s="756"/>
      <c r="F43" s="756"/>
      <c r="G43" s="316" t="s">
        <v>173</v>
      </c>
      <c r="H43" s="317">
        <v>9.7000000000000003E-2</v>
      </c>
      <c r="I43" s="318">
        <v>16.02</v>
      </c>
      <c r="J43" s="318">
        <f t="shared" ref="J43:J48" si="1">TRUNC(H43*I43,2)</f>
        <v>1.55</v>
      </c>
    </row>
    <row r="44" spans="1:10" ht="25.5" x14ac:dyDescent="0.2">
      <c r="A44" s="314" t="s">
        <v>172</v>
      </c>
      <c r="B44" s="315" t="s">
        <v>449</v>
      </c>
      <c r="C44" s="314" t="s">
        <v>4</v>
      </c>
      <c r="D44" s="329" t="s">
        <v>418</v>
      </c>
      <c r="E44" s="756"/>
      <c r="F44" s="756"/>
      <c r="G44" s="316" t="s">
        <v>173</v>
      </c>
      <c r="H44" s="317">
        <v>9.0999999999999998E-2</v>
      </c>
      <c r="I44" s="318">
        <v>19.559999999999999</v>
      </c>
      <c r="J44" s="318">
        <f t="shared" si="1"/>
        <v>1.77</v>
      </c>
    </row>
    <row r="45" spans="1:10" ht="38.25" x14ac:dyDescent="0.2">
      <c r="A45" s="314" t="s">
        <v>172</v>
      </c>
      <c r="B45" s="315" t="s">
        <v>450</v>
      </c>
      <c r="C45" s="314" t="s">
        <v>4</v>
      </c>
      <c r="D45" s="329" t="s">
        <v>386</v>
      </c>
      <c r="E45" s="756"/>
      <c r="F45" s="756"/>
      <c r="G45" s="316" t="s">
        <v>385</v>
      </c>
      <c r="H45" s="317">
        <v>8.9999999999999998E-4</v>
      </c>
      <c r="I45" s="318">
        <v>15.97</v>
      </c>
      <c r="J45" s="318">
        <f t="shared" si="1"/>
        <v>0.01</v>
      </c>
    </row>
    <row r="46" spans="1:10" ht="38.25" x14ac:dyDescent="0.2">
      <c r="A46" s="314" t="s">
        <v>172</v>
      </c>
      <c r="B46" s="315" t="s">
        <v>451</v>
      </c>
      <c r="C46" s="314" t="s">
        <v>4</v>
      </c>
      <c r="D46" s="329" t="s">
        <v>388</v>
      </c>
      <c r="E46" s="756"/>
      <c r="F46" s="756"/>
      <c r="G46" s="316" t="s">
        <v>387</v>
      </c>
      <c r="H46" s="317">
        <v>1.2999999999999999E-3</v>
      </c>
      <c r="I46" s="318">
        <v>15</v>
      </c>
      <c r="J46" s="318">
        <f t="shared" si="1"/>
        <v>0.01</v>
      </c>
    </row>
    <row r="47" spans="1:10" ht="51" x14ac:dyDescent="0.2">
      <c r="A47" s="322" t="s">
        <v>424</v>
      </c>
      <c r="B47" s="323" t="s">
        <v>467</v>
      </c>
      <c r="C47" s="322" t="s">
        <v>4</v>
      </c>
      <c r="D47" s="332" t="s">
        <v>468</v>
      </c>
      <c r="E47" s="761" t="s">
        <v>178</v>
      </c>
      <c r="F47" s="761"/>
      <c r="G47" s="324" t="s">
        <v>180</v>
      </c>
      <c r="H47" s="325">
        <v>4.1500000000000004</v>
      </c>
      <c r="I47" s="326">
        <v>1.66</v>
      </c>
      <c r="J47" s="326">
        <f t="shared" si="1"/>
        <v>6.88</v>
      </c>
    </row>
    <row r="48" spans="1:10" ht="51" x14ac:dyDescent="0.2">
      <c r="A48" s="322" t="s">
        <v>424</v>
      </c>
      <c r="B48" s="323" t="s">
        <v>572</v>
      </c>
      <c r="C48" s="322" t="s">
        <v>543</v>
      </c>
      <c r="D48" s="332" t="s">
        <v>571</v>
      </c>
      <c r="E48" s="761" t="s">
        <v>178</v>
      </c>
      <c r="F48" s="761"/>
      <c r="G48" s="324" t="s">
        <v>185</v>
      </c>
      <c r="H48" s="325">
        <v>1.1659999999999999</v>
      </c>
      <c r="I48" s="326">
        <v>98.36</v>
      </c>
      <c r="J48" s="326">
        <f t="shared" si="1"/>
        <v>114.68</v>
      </c>
    </row>
    <row r="49" spans="1:10" x14ac:dyDescent="0.2">
      <c r="A49" s="319"/>
      <c r="B49" s="319"/>
      <c r="C49" s="319"/>
      <c r="D49" s="330"/>
      <c r="E49" s="319"/>
      <c r="F49" s="320"/>
      <c r="G49" s="319"/>
      <c r="H49" s="320"/>
      <c r="I49" s="319"/>
      <c r="J49" s="320"/>
    </row>
    <row r="50" spans="1:10" ht="13.5" thickBot="1" x14ac:dyDescent="0.25">
      <c r="A50" s="319"/>
      <c r="B50" s="319"/>
      <c r="C50" s="319"/>
      <c r="D50" s="330"/>
      <c r="E50" s="319"/>
      <c r="F50" s="320"/>
      <c r="G50" s="319"/>
      <c r="H50" s="757"/>
      <c r="I50" s="757"/>
      <c r="J50" s="320"/>
    </row>
    <row r="51" spans="1:10" ht="13.5" thickTop="1" x14ac:dyDescent="0.2">
      <c r="A51" s="321"/>
      <c r="B51" s="321"/>
      <c r="C51" s="321"/>
      <c r="D51" s="331"/>
      <c r="E51" s="321"/>
      <c r="F51" s="321"/>
      <c r="G51" s="321"/>
      <c r="H51" s="321"/>
      <c r="I51" s="321"/>
      <c r="J51" s="321"/>
    </row>
    <row r="52" spans="1:10" ht="15" x14ac:dyDescent="0.2">
      <c r="A52" s="306" t="s">
        <v>448</v>
      </c>
      <c r="B52" s="307" t="s">
        <v>161</v>
      </c>
      <c r="C52" s="306" t="s">
        <v>162</v>
      </c>
      <c r="D52" s="327" t="s">
        <v>163</v>
      </c>
      <c r="E52" s="754" t="s">
        <v>164</v>
      </c>
      <c r="F52" s="754"/>
      <c r="G52" s="308" t="s">
        <v>165</v>
      </c>
      <c r="H52" s="307" t="s">
        <v>166</v>
      </c>
      <c r="I52" s="307" t="s">
        <v>167</v>
      </c>
      <c r="J52" s="307" t="s">
        <v>168</v>
      </c>
    </row>
    <row r="53" spans="1:10" s="266" customFormat="1" ht="63.75" x14ac:dyDescent="0.2">
      <c r="A53" s="309" t="s">
        <v>169</v>
      </c>
      <c r="B53" s="310"/>
      <c r="C53" s="309" t="s">
        <v>170</v>
      </c>
      <c r="D53" s="328" t="s">
        <v>575</v>
      </c>
      <c r="E53" s="755" t="s">
        <v>421</v>
      </c>
      <c r="F53" s="755"/>
      <c r="G53" s="311" t="s">
        <v>63</v>
      </c>
      <c r="H53" s="312">
        <v>1</v>
      </c>
      <c r="I53" s="313"/>
      <c r="J53" s="313">
        <f>SUM(J54:J60)</f>
        <v>121.23</v>
      </c>
    </row>
    <row r="54" spans="1:10" s="266" customFormat="1" ht="25.5" x14ac:dyDescent="0.2">
      <c r="A54" s="314" t="s">
        <v>172</v>
      </c>
      <c r="B54" s="315" t="s">
        <v>176</v>
      </c>
      <c r="C54" s="314" t="s">
        <v>4</v>
      </c>
      <c r="D54" s="329" t="s">
        <v>177</v>
      </c>
      <c r="E54" s="756" t="s">
        <v>171</v>
      </c>
      <c r="F54" s="756"/>
      <c r="G54" s="316" t="s">
        <v>173</v>
      </c>
      <c r="H54" s="317">
        <v>7.2999999999999995E-2</v>
      </c>
      <c r="I54" s="318">
        <v>16.02</v>
      </c>
      <c r="J54" s="318">
        <f t="shared" ref="J54:J60" si="2">TRUNC(H54*I54,2)</f>
        <v>1.1599999999999999</v>
      </c>
    </row>
    <row r="55" spans="1:10" s="266" customFormat="1" ht="25.5" x14ac:dyDescent="0.2">
      <c r="A55" s="314" t="s">
        <v>172</v>
      </c>
      <c r="B55" s="315" t="s">
        <v>449</v>
      </c>
      <c r="C55" s="314" t="s">
        <v>4</v>
      </c>
      <c r="D55" s="329" t="s">
        <v>418</v>
      </c>
      <c r="E55" s="756" t="s">
        <v>171</v>
      </c>
      <c r="F55" s="756"/>
      <c r="G55" s="316" t="s">
        <v>173</v>
      </c>
      <c r="H55" s="317">
        <v>0.06</v>
      </c>
      <c r="I55" s="318">
        <v>19.559999999999999</v>
      </c>
      <c r="J55" s="318">
        <f t="shared" si="2"/>
        <v>1.17</v>
      </c>
    </row>
    <row r="56" spans="1:10" s="266" customFormat="1" ht="38.25" x14ac:dyDescent="0.2">
      <c r="A56" s="314" t="s">
        <v>172</v>
      </c>
      <c r="B56" s="315" t="s">
        <v>450</v>
      </c>
      <c r="C56" s="314" t="s">
        <v>4</v>
      </c>
      <c r="D56" s="329" t="s">
        <v>386</v>
      </c>
      <c r="E56" s="756" t="s">
        <v>426</v>
      </c>
      <c r="F56" s="756"/>
      <c r="G56" s="316" t="s">
        <v>385</v>
      </c>
      <c r="H56" s="317">
        <v>1.8E-3</v>
      </c>
      <c r="I56" s="318">
        <v>15.97</v>
      </c>
      <c r="J56" s="318">
        <f t="shared" si="2"/>
        <v>0.02</v>
      </c>
    </row>
    <row r="57" spans="1:10" s="266" customFormat="1" ht="38.25" x14ac:dyDescent="0.2">
      <c r="A57" s="314" t="s">
        <v>172</v>
      </c>
      <c r="B57" s="315" t="s">
        <v>451</v>
      </c>
      <c r="C57" s="314" t="s">
        <v>4</v>
      </c>
      <c r="D57" s="329" t="s">
        <v>388</v>
      </c>
      <c r="E57" s="756" t="s">
        <v>426</v>
      </c>
      <c r="F57" s="756"/>
      <c r="G57" s="316" t="s">
        <v>387</v>
      </c>
      <c r="H57" s="317">
        <v>2.5999999999999999E-3</v>
      </c>
      <c r="I57" s="318">
        <v>15</v>
      </c>
      <c r="J57" s="318">
        <f t="shared" si="2"/>
        <v>0.03</v>
      </c>
    </row>
    <row r="58" spans="1:10" s="266" customFormat="1" ht="38.25" x14ac:dyDescent="0.2">
      <c r="A58" s="322" t="s">
        <v>424</v>
      </c>
      <c r="B58" s="323" t="s">
        <v>452</v>
      </c>
      <c r="C58" s="322" t="s">
        <v>4</v>
      </c>
      <c r="D58" s="332" t="s">
        <v>453</v>
      </c>
      <c r="E58" s="761" t="s">
        <v>178</v>
      </c>
      <c r="F58" s="761"/>
      <c r="G58" s="324" t="s">
        <v>180</v>
      </c>
      <c r="H58" s="325">
        <v>4.2</v>
      </c>
      <c r="I58" s="326">
        <v>0.22</v>
      </c>
      <c r="J58" s="326">
        <f t="shared" si="2"/>
        <v>0.92</v>
      </c>
    </row>
    <row r="59" spans="1:10" s="266" customFormat="1" ht="38.25" x14ac:dyDescent="0.2">
      <c r="A59" s="322" t="s">
        <v>424</v>
      </c>
      <c r="B59" s="323" t="s">
        <v>454</v>
      </c>
      <c r="C59" s="322" t="s">
        <v>4</v>
      </c>
      <c r="D59" s="332" t="s">
        <v>455</v>
      </c>
      <c r="E59" s="761" t="s">
        <v>178</v>
      </c>
      <c r="F59" s="761"/>
      <c r="G59" s="324" t="s">
        <v>59</v>
      </c>
      <c r="H59" s="325">
        <v>4.2</v>
      </c>
      <c r="I59" s="326">
        <v>3.37</v>
      </c>
      <c r="J59" s="326">
        <f t="shared" si="2"/>
        <v>14.15</v>
      </c>
    </row>
    <row r="60" spans="1:10" s="266" customFormat="1" ht="38.25" x14ac:dyDescent="0.2">
      <c r="A60" s="322" t="s">
        <v>424</v>
      </c>
      <c r="B60" s="323" t="s">
        <v>573</v>
      </c>
      <c r="C60" s="322" t="s">
        <v>543</v>
      </c>
      <c r="D60" s="332" t="s">
        <v>574</v>
      </c>
      <c r="E60" s="761" t="s">
        <v>178</v>
      </c>
      <c r="F60" s="761"/>
      <c r="G60" s="324" t="s">
        <v>185</v>
      </c>
      <c r="H60" s="325">
        <v>1.0289999999999999</v>
      </c>
      <c r="I60" s="326">
        <v>100.86</v>
      </c>
      <c r="J60" s="326">
        <f t="shared" si="2"/>
        <v>103.78</v>
      </c>
    </row>
    <row r="61" spans="1:10" s="266" customFormat="1" x14ac:dyDescent="0.2">
      <c r="A61" s="319"/>
      <c r="B61" s="319"/>
      <c r="C61" s="319"/>
      <c r="D61" s="330"/>
      <c r="E61" s="319"/>
      <c r="F61" s="320"/>
      <c r="G61" s="319"/>
      <c r="H61" s="320"/>
      <c r="I61" s="319"/>
      <c r="J61" s="320"/>
    </row>
    <row r="62" spans="1:10" ht="13.5" thickBot="1" x14ac:dyDescent="0.25">
      <c r="A62" s="319"/>
      <c r="B62" s="319"/>
      <c r="C62" s="319"/>
      <c r="D62" s="330"/>
      <c r="E62" s="319"/>
      <c r="F62" s="320"/>
      <c r="G62" s="319"/>
      <c r="H62" s="757"/>
      <c r="I62" s="757"/>
      <c r="J62" s="320"/>
    </row>
    <row r="63" spans="1:10" ht="13.5" thickTop="1" x14ac:dyDescent="0.2">
      <c r="A63" s="321"/>
      <c r="B63" s="321"/>
      <c r="C63" s="321"/>
      <c r="D63" s="331"/>
      <c r="E63" s="321"/>
      <c r="F63" s="321"/>
      <c r="G63" s="321"/>
      <c r="H63" s="321"/>
      <c r="I63" s="321"/>
      <c r="J63" s="321"/>
    </row>
    <row r="64" spans="1:10" ht="15" x14ac:dyDescent="0.2">
      <c r="A64" s="306" t="s">
        <v>456</v>
      </c>
      <c r="B64" s="307" t="s">
        <v>161</v>
      </c>
      <c r="C64" s="306" t="s">
        <v>162</v>
      </c>
      <c r="D64" s="327" t="s">
        <v>163</v>
      </c>
      <c r="E64" s="754" t="s">
        <v>164</v>
      </c>
      <c r="F64" s="754"/>
      <c r="G64" s="308" t="s">
        <v>165</v>
      </c>
      <c r="H64" s="307" t="s">
        <v>166</v>
      </c>
      <c r="I64" s="307" t="s">
        <v>167</v>
      </c>
      <c r="J64" s="307" t="s">
        <v>168</v>
      </c>
    </row>
    <row r="65" spans="1:10" ht="38.25" x14ac:dyDescent="0.2">
      <c r="A65" s="309" t="s">
        <v>169</v>
      </c>
      <c r="B65" s="310"/>
      <c r="C65" s="309" t="s">
        <v>170</v>
      </c>
      <c r="D65" s="328" t="s">
        <v>469</v>
      </c>
      <c r="E65" s="755" t="s">
        <v>216</v>
      </c>
      <c r="F65" s="755"/>
      <c r="G65" s="311" t="s">
        <v>63</v>
      </c>
      <c r="H65" s="312">
        <v>1</v>
      </c>
      <c r="I65" s="313"/>
      <c r="J65" s="313">
        <f>SUM(J66:J70)</f>
        <v>31.43</v>
      </c>
    </row>
    <row r="66" spans="1:10" ht="25.5" x14ac:dyDescent="0.2">
      <c r="A66" s="314" t="s">
        <v>172</v>
      </c>
      <c r="B66" s="315" t="s">
        <v>338</v>
      </c>
      <c r="C66" s="314" t="s">
        <v>4</v>
      </c>
      <c r="D66" s="329" t="s">
        <v>339</v>
      </c>
      <c r="E66" s="756" t="s">
        <v>171</v>
      </c>
      <c r="F66" s="756"/>
      <c r="G66" s="316" t="s">
        <v>173</v>
      </c>
      <c r="H66" s="317">
        <v>8.5000000000000006E-2</v>
      </c>
      <c r="I66" s="318">
        <v>19.899999999999999</v>
      </c>
      <c r="J66" s="318">
        <f>TRUNC(H66*I66,2)</f>
        <v>1.69</v>
      </c>
    </row>
    <row r="67" spans="1:10" ht="25.5" x14ac:dyDescent="0.2">
      <c r="A67" s="314" t="s">
        <v>172</v>
      </c>
      <c r="B67" s="315" t="s">
        <v>176</v>
      </c>
      <c r="C67" s="314" t="s">
        <v>4</v>
      </c>
      <c r="D67" s="329" t="s">
        <v>177</v>
      </c>
      <c r="E67" s="756" t="s">
        <v>171</v>
      </c>
      <c r="F67" s="756"/>
      <c r="G67" s="316" t="s">
        <v>173</v>
      </c>
      <c r="H67" s="317">
        <v>3.1E-2</v>
      </c>
      <c r="I67" s="318">
        <v>16.02</v>
      </c>
      <c r="J67" s="318">
        <f>TRUNC(H67*I67,2)</f>
        <v>0.49</v>
      </c>
    </row>
    <row r="68" spans="1:10" x14ac:dyDescent="0.2">
      <c r="A68" s="322" t="s">
        <v>424</v>
      </c>
      <c r="B68" s="323" t="s">
        <v>340</v>
      </c>
      <c r="C68" s="322" t="s">
        <v>4</v>
      </c>
      <c r="D68" s="332" t="s">
        <v>341</v>
      </c>
      <c r="E68" s="761" t="s">
        <v>178</v>
      </c>
      <c r="F68" s="761"/>
      <c r="G68" s="324" t="s">
        <v>179</v>
      </c>
      <c r="H68" s="325">
        <v>0.12</v>
      </c>
      <c r="I68" s="326">
        <v>4.8099999999999996</v>
      </c>
      <c r="J68" s="326">
        <f>TRUNC(H68*I68,2)</f>
        <v>0.56999999999999995</v>
      </c>
    </row>
    <row r="69" spans="1:10" ht="25.5" x14ac:dyDescent="0.2">
      <c r="A69" s="322" t="s">
        <v>424</v>
      </c>
      <c r="B69" s="323" t="s">
        <v>470</v>
      </c>
      <c r="C69" s="322" t="s">
        <v>4</v>
      </c>
      <c r="D69" s="332" t="s">
        <v>471</v>
      </c>
      <c r="E69" s="761" t="s">
        <v>178</v>
      </c>
      <c r="F69" s="761"/>
      <c r="G69" s="324" t="s">
        <v>185</v>
      </c>
      <c r="H69" s="325">
        <v>0.26860000000000001</v>
      </c>
      <c r="I69" s="326">
        <v>98.7</v>
      </c>
      <c r="J69" s="326">
        <f>TRUNC(H69*I69,2)</f>
        <v>26.51</v>
      </c>
    </row>
    <row r="70" spans="1:10" x14ac:dyDescent="0.2">
      <c r="A70" s="322" t="s">
        <v>424</v>
      </c>
      <c r="B70" s="323" t="s">
        <v>181</v>
      </c>
      <c r="C70" s="322" t="s">
        <v>4</v>
      </c>
      <c r="D70" s="332" t="s">
        <v>182</v>
      </c>
      <c r="E70" s="761" t="s">
        <v>178</v>
      </c>
      <c r="F70" s="761"/>
      <c r="G70" s="324" t="s">
        <v>179</v>
      </c>
      <c r="H70" s="325">
        <v>0.86140000000000005</v>
      </c>
      <c r="I70" s="326">
        <v>2.52</v>
      </c>
      <c r="J70" s="326">
        <f>TRUNC(H70*I70,2)</f>
        <v>2.17</v>
      </c>
    </row>
    <row r="71" spans="1:10" x14ac:dyDescent="0.2">
      <c r="A71" s="319"/>
      <c r="B71" s="319"/>
      <c r="C71" s="319"/>
      <c r="D71" s="330"/>
      <c r="E71" s="319"/>
      <c r="F71" s="320"/>
      <c r="G71" s="319"/>
      <c r="H71" s="320"/>
      <c r="I71" s="319"/>
      <c r="J71" s="320"/>
    </row>
    <row r="72" spans="1:10" ht="13.5" thickBot="1" x14ac:dyDescent="0.25">
      <c r="A72" s="319"/>
      <c r="B72" s="319"/>
      <c r="C72" s="319"/>
      <c r="D72" s="330"/>
      <c r="E72" s="319"/>
      <c r="F72" s="320"/>
      <c r="G72" s="319"/>
      <c r="H72" s="757"/>
      <c r="I72" s="757"/>
      <c r="J72" s="320"/>
    </row>
    <row r="73" spans="1:10" ht="13.5" thickTop="1" x14ac:dyDescent="0.2">
      <c r="A73" s="321"/>
      <c r="B73" s="321"/>
      <c r="C73" s="321"/>
      <c r="D73" s="331"/>
      <c r="E73" s="321"/>
      <c r="F73" s="321"/>
      <c r="G73" s="321"/>
      <c r="H73" s="321"/>
      <c r="I73" s="321"/>
      <c r="J73" s="321"/>
    </row>
    <row r="74" spans="1:10" ht="15" x14ac:dyDescent="0.2">
      <c r="A74" s="306" t="s">
        <v>457</v>
      </c>
      <c r="B74" s="307" t="s">
        <v>161</v>
      </c>
      <c r="C74" s="306" t="s">
        <v>162</v>
      </c>
      <c r="D74" s="327" t="s">
        <v>163</v>
      </c>
      <c r="E74" s="754" t="s">
        <v>164</v>
      </c>
      <c r="F74" s="754"/>
      <c r="G74" s="308" t="s">
        <v>165</v>
      </c>
      <c r="H74" s="307" t="s">
        <v>166</v>
      </c>
      <c r="I74" s="307" t="s">
        <v>167</v>
      </c>
      <c r="J74" s="307" t="s">
        <v>168</v>
      </c>
    </row>
    <row r="75" spans="1:10" ht="51.75" thickTop="1" x14ac:dyDescent="0.2">
      <c r="A75" s="309" t="s">
        <v>169</v>
      </c>
      <c r="B75" s="310"/>
      <c r="C75" s="309" t="s">
        <v>170</v>
      </c>
      <c r="D75" s="328" t="s">
        <v>713</v>
      </c>
      <c r="E75" s="755"/>
      <c r="F75" s="755"/>
      <c r="G75" s="311" t="s">
        <v>185</v>
      </c>
      <c r="H75" s="312">
        <v>1</v>
      </c>
      <c r="I75" s="313"/>
      <c r="J75" s="313">
        <f>SUM(J76:J79)</f>
        <v>672.70999999999992</v>
      </c>
    </row>
    <row r="76" spans="1:10" ht="25.5" x14ac:dyDescent="0.2">
      <c r="A76" s="314" t="s">
        <v>172</v>
      </c>
      <c r="B76" s="315" t="s">
        <v>174</v>
      </c>
      <c r="C76" s="314" t="s">
        <v>4</v>
      </c>
      <c r="D76" s="329" t="s">
        <v>175</v>
      </c>
      <c r="E76" s="756"/>
      <c r="F76" s="756"/>
      <c r="G76" s="316" t="s">
        <v>173</v>
      </c>
      <c r="H76" s="317">
        <v>0.8</v>
      </c>
      <c r="I76" s="318">
        <v>19.98</v>
      </c>
      <c r="J76" s="318">
        <f>TRUNC(H76*I76,2)</f>
        <v>15.98</v>
      </c>
    </row>
    <row r="77" spans="1:10" ht="25.5" x14ac:dyDescent="0.2">
      <c r="A77" s="314" t="s">
        <v>172</v>
      </c>
      <c r="B77" s="315" t="s">
        <v>176</v>
      </c>
      <c r="C77" s="314" t="s">
        <v>4</v>
      </c>
      <c r="D77" s="329" t="s">
        <v>177</v>
      </c>
      <c r="E77" s="756"/>
      <c r="F77" s="756"/>
      <c r="G77" s="316" t="s">
        <v>173</v>
      </c>
      <c r="H77" s="317">
        <v>1.5</v>
      </c>
      <c r="I77" s="318">
        <v>16.02</v>
      </c>
      <c r="J77" s="318">
        <f>TRUNC(H77*I77,2)</f>
        <v>24.03</v>
      </c>
    </row>
    <row r="78" spans="1:10" x14ac:dyDescent="0.2">
      <c r="A78" s="322" t="s">
        <v>424</v>
      </c>
      <c r="B78" s="323" t="s">
        <v>181</v>
      </c>
      <c r="C78" s="322" t="s">
        <v>4</v>
      </c>
      <c r="D78" s="332" t="s">
        <v>182</v>
      </c>
      <c r="E78" s="761" t="s">
        <v>178</v>
      </c>
      <c r="F78" s="761"/>
      <c r="G78" s="324" t="s">
        <v>179</v>
      </c>
      <c r="H78" s="325">
        <v>1</v>
      </c>
      <c r="I78" s="326">
        <v>2.52</v>
      </c>
      <c r="J78" s="326">
        <f>TRUNC(H78*I78,2)</f>
        <v>2.52</v>
      </c>
    </row>
    <row r="79" spans="1:10" ht="38.25" x14ac:dyDescent="0.2">
      <c r="A79" s="322" t="s">
        <v>424</v>
      </c>
      <c r="B79" s="323" t="s">
        <v>183</v>
      </c>
      <c r="C79" s="322" t="s">
        <v>4</v>
      </c>
      <c r="D79" s="332" t="s">
        <v>184</v>
      </c>
      <c r="E79" s="761" t="s">
        <v>178</v>
      </c>
      <c r="F79" s="761"/>
      <c r="G79" s="324" t="s">
        <v>185</v>
      </c>
      <c r="H79" s="325">
        <v>1</v>
      </c>
      <c r="I79" s="326">
        <v>630.17999999999995</v>
      </c>
      <c r="J79" s="326">
        <f>TRUNC(H79*I79,2)</f>
        <v>630.17999999999995</v>
      </c>
    </row>
    <row r="80" spans="1:10" x14ac:dyDescent="0.2">
      <c r="A80" s="319"/>
      <c r="B80" s="319"/>
      <c r="C80" s="319"/>
      <c r="D80" s="330"/>
      <c r="E80" s="319"/>
      <c r="F80" s="320"/>
      <c r="G80" s="319"/>
      <c r="H80" s="320"/>
      <c r="I80" s="319"/>
      <c r="J80" s="320"/>
    </row>
    <row r="81" spans="1:10" ht="13.5" thickBot="1" x14ac:dyDescent="0.25">
      <c r="A81" s="319"/>
      <c r="B81" s="319"/>
      <c r="C81" s="319"/>
      <c r="D81" s="330"/>
      <c r="E81" s="319"/>
      <c r="F81" s="320"/>
      <c r="G81" s="319"/>
      <c r="H81" s="757"/>
      <c r="I81" s="757"/>
      <c r="J81" s="320"/>
    </row>
    <row r="82" spans="1:10" ht="13.5" thickTop="1" x14ac:dyDescent="0.2">
      <c r="A82" s="321"/>
      <c r="B82" s="321"/>
      <c r="C82" s="321"/>
      <c r="D82" s="331"/>
      <c r="E82" s="321"/>
      <c r="F82" s="321"/>
      <c r="G82" s="321"/>
      <c r="H82" s="321"/>
      <c r="I82" s="321"/>
      <c r="J82" s="321"/>
    </row>
    <row r="83" spans="1:10" ht="15" x14ac:dyDescent="0.2">
      <c r="A83" s="306" t="s">
        <v>458</v>
      </c>
      <c r="B83" s="307" t="s">
        <v>161</v>
      </c>
      <c r="C83" s="306" t="s">
        <v>162</v>
      </c>
      <c r="D83" s="327" t="s">
        <v>163</v>
      </c>
      <c r="E83" s="754" t="s">
        <v>164</v>
      </c>
      <c r="F83" s="754"/>
      <c r="G83" s="308" t="s">
        <v>165</v>
      </c>
      <c r="H83" s="307" t="s">
        <v>166</v>
      </c>
      <c r="I83" s="307" t="s">
        <v>167</v>
      </c>
      <c r="J83" s="307" t="s">
        <v>168</v>
      </c>
    </row>
    <row r="84" spans="1:10" ht="51" x14ac:dyDescent="0.2">
      <c r="A84" s="309" t="s">
        <v>169</v>
      </c>
      <c r="B84" s="310"/>
      <c r="C84" s="309" t="s">
        <v>170</v>
      </c>
      <c r="D84" s="328" t="s">
        <v>733</v>
      </c>
      <c r="E84" s="755" t="s">
        <v>459</v>
      </c>
      <c r="F84" s="755"/>
      <c r="G84" s="311" t="s">
        <v>185</v>
      </c>
      <c r="H84" s="312">
        <v>1</v>
      </c>
      <c r="I84" s="313"/>
      <c r="J84" s="313">
        <f>SUM(J85:J89)</f>
        <v>492.90999999999997</v>
      </c>
    </row>
    <row r="85" spans="1:10" ht="25.5" x14ac:dyDescent="0.2">
      <c r="A85" s="314" t="s">
        <v>172</v>
      </c>
      <c r="B85" s="315" t="s">
        <v>176</v>
      </c>
      <c r="C85" s="314" t="s">
        <v>4</v>
      </c>
      <c r="D85" s="329" t="s">
        <v>177</v>
      </c>
      <c r="E85" s="756" t="s">
        <v>171</v>
      </c>
      <c r="F85" s="756"/>
      <c r="G85" s="316" t="s">
        <v>173</v>
      </c>
      <c r="H85" s="317">
        <v>2.8</v>
      </c>
      <c r="I85" s="318">
        <v>16.02</v>
      </c>
      <c r="J85" s="318">
        <f t="shared" ref="J85:J89" si="3">TRUNC(H85*I85,2)</f>
        <v>44.85</v>
      </c>
    </row>
    <row r="86" spans="1:10" ht="25.5" x14ac:dyDescent="0.2">
      <c r="A86" s="314" t="s">
        <v>172</v>
      </c>
      <c r="B86" s="315" t="s">
        <v>460</v>
      </c>
      <c r="C86" s="314" t="s">
        <v>4</v>
      </c>
      <c r="D86" s="329" t="s">
        <v>365</v>
      </c>
      <c r="E86" s="756" t="s">
        <v>171</v>
      </c>
      <c r="F86" s="756"/>
      <c r="G86" s="316" t="s">
        <v>173</v>
      </c>
      <c r="H86" s="317">
        <v>2.8</v>
      </c>
      <c r="I86" s="318">
        <v>17.829999999999998</v>
      </c>
      <c r="J86" s="318">
        <f t="shared" si="3"/>
        <v>49.92</v>
      </c>
    </row>
    <row r="87" spans="1:10" ht="25.5" x14ac:dyDescent="0.2">
      <c r="A87" s="322" t="s">
        <v>424</v>
      </c>
      <c r="B87" s="323" t="s">
        <v>461</v>
      </c>
      <c r="C87" s="322" t="s">
        <v>4</v>
      </c>
      <c r="D87" s="332" t="s">
        <v>462</v>
      </c>
      <c r="E87" s="761" t="s">
        <v>178</v>
      </c>
      <c r="F87" s="761"/>
      <c r="G87" s="324" t="s">
        <v>185</v>
      </c>
      <c r="H87" s="325">
        <v>1.05</v>
      </c>
      <c r="I87" s="326">
        <v>356.08</v>
      </c>
      <c r="J87" s="326">
        <f t="shared" si="3"/>
        <v>373.88</v>
      </c>
    </row>
    <row r="88" spans="1:10" ht="25.5" x14ac:dyDescent="0.2">
      <c r="A88" s="322" t="s">
        <v>424</v>
      </c>
      <c r="B88" s="323" t="s">
        <v>472</v>
      </c>
      <c r="C88" s="322" t="s">
        <v>4</v>
      </c>
      <c r="D88" s="332" t="s">
        <v>473</v>
      </c>
      <c r="E88" s="761" t="s">
        <v>178</v>
      </c>
      <c r="F88" s="761"/>
      <c r="G88" s="324" t="s">
        <v>63</v>
      </c>
      <c r="H88" s="325">
        <v>1</v>
      </c>
      <c r="I88" s="326">
        <v>8.86</v>
      </c>
      <c r="J88" s="326">
        <f t="shared" si="3"/>
        <v>8.86</v>
      </c>
    </row>
    <row r="89" spans="1:10" ht="38.25" x14ac:dyDescent="0.2">
      <c r="A89" s="322" t="s">
        <v>424</v>
      </c>
      <c r="B89" s="323" t="s">
        <v>474</v>
      </c>
      <c r="C89" s="322" t="s">
        <v>4</v>
      </c>
      <c r="D89" s="332" t="s">
        <v>475</v>
      </c>
      <c r="E89" s="761" t="s">
        <v>178</v>
      </c>
      <c r="F89" s="761"/>
      <c r="G89" s="324" t="s">
        <v>63</v>
      </c>
      <c r="H89" s="325">
        <v>2</v>
      </c>
      <c r="I89" s="326">
        <v>7.7</v>
      </c>
      <c r="J89" s="326">
        <f t="shared" si="3"/>
        <v>15.4</v>
      </c>
    </row>
    <row r="90" spans="1:10" x14ac:dyDescent="0.2">
      <c r="A90" s="319"/>
      <c r="B90" s="319"/>
      <c r="C90" s="319"/>
      <c r="D90" s="330"/>
      <c r="E90" s="319"/>
      <c r="F90" s="320"/>
      <c r="G90" s="319"/>
      <c r="H90" s="320"/>
      <c r="I90" s="319"/>
      <c r="J90" s="320"/>
    </row>
    <row r="91" spans="1:10" ht="13.5" thickBot="1" x14ac:dyDescent="0.25">
      <c r="A91" s="319"/>
      <c r="B91" s="319"/>
      <c r="C91" s="319"/>
      <c r="D91" s="330"/>
      <c r="E91" s="319"/>
      <c r="F91" s="320"/>
      <c r="G91" s="319"/>
      <c r="H91" s="757"/>
      <c r="I91" s="757"/>
      <c r="J91" s="320"/>
    </row>
    <row r="92" spans="1:10" ht="13.5" thickTop="1" x14ac:dyDescent="0.2">
      <c r="A92" s="321"/>
      <c r="B92" s="321"/>
      <c r="C92" s="321"/>
      <c r="D92" s="331"/>
      <c r="E92" s="321"/>
      <c r="F92" s="321"/>
      <c r="G92" s="321"/>
      <c r="H92" s="321"/>
      <c r="I92" s="321"/>
      <c r="J92" s="321"/>
    </row>
    <row r="93" spans="1:10" ht="15" x14ac:dyDescent="0.2">
      <c r="A93" s="340" t="s">
        <v>458</v>
      </c>
      <c r="B93" s="307" t="s">
        <v>161</v>
      </c>
      <c r="C93" s="340" t="s">
        <v>162</v>
      </c>
      <c r="D93" s="327" t="s">
        <v>163</v>
      </c>
      <c r="E93" s="754" t="s">
        <v>164</v>
      </c>
      <c r="F93" s="754"/>
      <c r="G93" s="308" t="s">
        <v>165</v>
      </c>
      <c r="H93" s="307" t="s">
        <v>166</v>
      </c>
      <c r="I93" s="307" t="s">
        <v>167</v>
      </c>
      <c r="J93" s="307" t="s">
        <v>168</v>
      </c>
    </row>
    <row r="94" spans="1:10" ht="51" x14ac:dyDescent="0.2">
      <c r="A94" s="341" t="s">
        <v>169</v>
      </c>
      <c r="B94" s="310"/>
      <c r="C94" s="341" t="s">
        <v>170</v>
      </c>
      <c r="D94" s="328" t="s">
        <v>580</v>
      </c>
      <c r="E94" s="755" t="s">
        <v>459</v>
      </c>
      <c r="F94" s="755"/>
      <c r="G94" s="311" t="s">
        <v>185</v>
      </c>
      <c r="H94" s="312">
        <v>1</v>
      </c>
      <c r="I94" s="313"/>
      <c r="J94" s="313">
        <f>SUM(J95:J99)</f>
        <v>84.4</v>
      </c>
    </row>
    <row r="95" spans="1:10" ht="25.5" x14ac:dyDescent="0.2">
      <c r="A95" s="342" t="s">
        <v>172</v>
      </c>
      <c r="B95" s="315">
        <v>88247</v>
      </c>
      <c r="C95" s="342" t="s">
        <v>4</v>
      </c>
      <c r="D95" s="329" t="s">
        <v>581</v>
      </c>
      <c r="E95" s="756" t="s">
        <v>171</v>
      </c>
      <c r="F95" s="756"/>
      <c r="G95" s="316" t="s">
        <v>173</v>
      </c>
      <c r="H95" s="317">
        <v>1.6799999999999999E-2</v>
      </c>
      <c r="I95" s="318">
        <v>17.23</v>
      </c>
      <c r="J95" s="318">
        <f>TRUNC(H95*I95,2)</f>
        <v>0.28000000000000003</v>
      </c>
    </row>
    <row r="96" spans="1:10" ht="25.5" x14ac:dyDescent="0.2">
      <c r="A96" s="342" t="s">
        <v>172</v>
      </c>
      <c r="B96" s="315">
        <v>88264</v>
      </c>
      <c r="C96" s="342" t="s">
        <v>4</v>
      </c>
      <c r="D96" s="329" t="s">
        <v>188</v>
      </c>
      <c r="E96" s="756" t="s">
        <v>171</v>
      </c>
      <c r="F96" s="756"/>
      <c r="G96" s="316" t="s">
        <v>173</v>
      </c>
      <c r="H96" s="317">
        <v>1.6799999999999999E-2</v>
      </c>
      <c r="I96" s="318">
        <v>20.71</v>
      </c>
      <c r="J96" s="318">
        <f>TRUNC(H96*I96,2)</f>
        <v>0.34</v>
      </c>
    </row>
    <row r="97" spans="1:10" ht="25.5" x14ac:dyDescent="0.2">
      <c r="A97" s="344" t="s">
        <v>424</v>
      </c>
      <c r="B97" s="323">
        <v>2510</v>
      </c>
      <c r="C97" s="344" t="s">
        <v>4</v>
      </c>
      <c r="D97" s="332" t="s">
        <v>582</v>
      </c>
      <c r="E97" s="761" t="s">
        <v>178</v>
      </c>
      <c r="F97" s="761"/>
      <c r="G97" s="324" t="s">
        <v>59</v>
      </c>
      <c r="H97" s="325">
        <v>1</v>
      </c>
      <c r="I97" s="326">
        <v>53.25</v>
      </c>
      <c r="J97" s="326">
        <f>TRUNC(H97*I97,2)</f>
        <v>53.25</v>
      </c>
    </row>
    <row r="98" spans="1:10" ht="25.5" x14ac:dyDescent="0.2">
      <c r="A98" s="344" t="s">
        <v>424</v>
      </c>
      <c r="B98" s="323">
        <v>21127</v>
      </c>
      <c r="C98" s="344" t="s">
        <v>4</v>
      </c>
      <c r="D98" s="332" t="s">
        <v>583</v>
      </c>
      <c r="E98" s="761" t="s">
        <v>178</v>
      </c>
      <c r="F98" s="761"/>
      <c r="G98" s="324" t="s">
        <v>63</v>
      </c>
      <c r="H98" s="325">
        <v>2.1000000000000001E-2</v>
      </c>
      <c r="I98" s="326">
        <v>3.68</v>
      </c>
      <c r="J98" s="326">
        <f>TRUNC(H98*I98,2)</f>
        <v>7.0000000000000007E-2</v>
      </c>
    </row>
    <row r="99" spans="1:10" x14ac:dyDescent="0.2">
      <c r="A99" s="344" t="s">
        <v>424</v>
      </c>
      <c r="B99" s="323">
        <v>39380</v>
      </c>
      <c r="C99" s="344" t="s">
        <v>4</v>
      </c>
      <c r="D99" s="332" t="s">
        <v>584</v>
      </c>
      <c r="E99" s="761" t="s">
        <v>178</v>
      </c>
      <c r="F99" s="761"/>
      <c r="G99" s="324" t="s">
        <v>59</v>
      </c>
      <c r="H99" s="325">
        <v>1</v>
      </c>
      <c r="I99" s="326">
        <v>30.46</v>
      </c>
      <c r="J99" s="326">
        <f>TRUNC(H99*I99,2)</f>
        <v>30.46</v>
      </c>
    </row>
    <row r="100" spans="1:10" x14ac:dyDescent="0.2">
      <c r="A100" s="343"/>
      <c r="B100" s="343"/>
      <c r="C100" s="343"/>
      <c r="D100" s="330"/>
      <c r="E100" s="343"/>
      <c r="F100" s="320"/>
      <c r="G100" s="343"/>
      <c r="H100" s="343"/>
      <c r="I100" s="343"/>
      <c r="J100" s="320"/>
    </row>
    <row r="101" spans="1:10" ht="13.5" thickBot="1" x14ac:dyDescent="0.25">
      <c r="A101" s="343"/>
      <c r="B101" s="343"/>
      <c r="C101" s="343"/>
      <c r="D101" s="330"/>
      <c r="E101" s="343"/>
      <c r="F101" s="320"/>
      <c r="G101" s="343"/>
      <c r="H101" s="343"/>
      <c r="I101" s="343"/>
      <c r="J101" s="320"/>
    </row>
    <row r="102" spans="1:10" ht="13.5" thickTop="1" x14ac:dyDescent="0.2">
      <c r="A102" s="282"/>
      <c r="B102" s="282"/>
      <c r="C102" s="282"/>
      <c r="D102" s="283"/>
      <c r="E102" s="282"/>
      <c r="F102" s="282"/>
      <c r="G102" s="282"/>
      <c r="H102" s="282"/>
      <c r="I102" s="282"/>
      <c r="J102" s="282"/>
    </row>
    <row r="103" spans="1:10" ht="15" x14ac:dyDescent="0.2">
      <c r="A103" s="391"/>
      <c r="B103" s="392" t="s">
        <v>161</v>
      </c>
      <c r="C103" s="391" t="s">
        <v>162</v>
      </c>
      <c r="D103" s="393" t="s">
        <v>163</v>
      </c>
      <c r="E103" s="739" t="s">
        <v>164</v>
      </c>
      <c r="F103" s="739"/>
      <c r="G103" s="395" t="s">
        <v>165</v>
      </c>
      <c r="H103" s="392" t="s">
        <v>166</v>
      </c>
      <c r="I103" s="392" t="s">
        <v>167</v>
      </c>
      <c r="J103" s="392" t="s">
        <v>168</v>
      </c>
    </row>
    <row r="104" spans="1:10" ht="38.25" x14ac:dyDescent="0.2">
      <c r="A104" s="396" t="s">
        <v>169</v>
      </c>
      <c r="B104" s="397"/>
      <c r="C104" s="396" t="s">
        <v>170</v>
      </c>
      <c r="D104" s="398" t="s">
        <v>714</v>
      </c>
      <c r="E104" s="740" t="s">
        <v>186</v>
      </c>
      <c r="F104" s="740"/>
      <c r="G104" s="400" t="s">
        <v>59</v>
      </c>
      <c r="H104" s="401">
        <v>1</v>
      </c>
      <c r="I104" s="402"/>
      <c r="J104" s="402">
        <f>SUM(J105:J107)</f>
        <v>84.67</v>
      </c>
    </row>
    <row r="105" spans="1:10" ht="25.5" x14ac:dyDescent="0.2">
      <c r="A105" s="403" t="s">
        <v>172</v>
      </c>
      <c r="B105" s="404" t="s">
        <v>187</v>
      </c>
      <c r="C105" s="403" t="s">
        <v>4</v>
      </c>
      <c r="D105" s="405" t="s">
        <v>188</v>
      </c>
      <c r="E105" s="741" t="s">
        <v>171</v>
      </c>
      <c r="F105" s="741"/>
      <c r="G105" s="407" t="s">
        <v>173</v>
      </c>
      <c r="H105" s="408">
        <v>0.3</v>
      </c>
      <c r="I105" s="409">
        <v>20.71</v>
      </c>
      <c r="J105" s="409">
        <f>TRUNC(H105*I105,2)</f>
        <v>6.21</v>
      </c>
    </row>
    <row r="106" spans="1:10" ht="25.5" x14ac:dyDescent="0.2">
      <c r="A106" s="403" t="s">
        <v>172</v>
      </c>
      <c r="B106" s="404" t="s">
        <v>176</v>
      </c>
      <c r="C106" s="403" t="s">
        <v>4</v>
      </c>
      <c r="D106" s="405" t="s">
        <v>177</v>
      </c>
      <c r="E106" s="741" t="s">
        <v>171</v>
      </c>
      <c r="F106" s="741"/>
      <c r="G106" s="407" t="s">
        <v>173</v>
      </c>
      <c r="H106" s="408">
        <v>0.3</v>
      </c>
      <c r="I106" s="409">
        <v>16.02</v>
      </c>
      <c r="J106" s="409">
        <f>TRUNC(H106*I106,2)</f>
        <v>4.8</v>
      </c>
    </row>
    <row r="107" spans="1:10" ht="38.25" x14ac:dyDescent="0.2">
      <c r="A107" s="410" t="s">
        <v>424</v>
      </c>
      <c r="B107" s="411" t="s">
        <v>585</v>
      </c>
      <c r="C107" s="410" t="s">
        <v>4</v>
      </c>
      <c r="D107" s="412" t="s">
        <v>586</v>
      </c>
      <c r="E107" s="738" t="s">
        <v>178</v>
      </c>
      <c r="F107" s="738"/>
      <c r="G107" s="414" t="s">
        <v>59</v>
      </c>
      <c r="H107" s="415">
        <v>1</v>
      </c>
      <c r="I107" s="416">
        <v>73.66</v>
      </c>
      <c r="J107" s="416">
        <f>TRUNC(I107*H107,2)</f>
        <v>73.66</v>
      </c>
    </row>
    <row r="108" spans="1:10" x14ac:dyDescent="0.2">
      <c r="A108" s="343"/>
      <c r="B108" s="343"/>
      <c r="C108" s="343"/>
      <c r="D108" s="330"/>
      <c r="E108" s="343"/>
      <c r="F108" s="320"/>
      <c r="G108" s="343"/>
      <c r="H108" s="343"/>
      <c r="I108" s="343"/>
      <c r="J108" s="320"/>
    </row>
    <row r="109" spans="1:10" ht="13.5" thickBot="1" x14ac:dyDescent="0.25">
      <c r="A109" s="343"/>
      <c r="B109" s="343"/>
      <c r="C109" s="343"/>
      <c r="D109" s="330"/>
      <c r="E109" s="343"/>
      <c r="F109" s="320"/>
      <c r="G109" s="343"/>
      <c r="H109" s="343"/>
      <c r="I109" s="343"/>
      <c r="J109" s="320"/>
    </row>
    <row r="110" spans="1:10" ht="13.5" thickTop="1" x14ac:dyDescent="0.2">
      <c r="A110" s="282"/>
      <c r="B110" s="282"/>
      <c r="C110" s="282"/>
      <c r="D110" s="283"/>
      <c r="E110" s="282"/>
      <c r="F110" s="282"/>
      <c r="G110" s="282"/>
      <c r="H110" s="282"/>
      <c r="I110" s="282"/>
      <c r="J110" s="282"/>
    </row>
    <row r="111" spans="1:10" ht="15" x14ac:dyDescent="0.2">
      <c r="A111" s="391"/>
      <c r="B111" s="392" t="s">
        <v>161</v>
      </c>
      <c r="C111" s="391" t="s">
        <v>162</v>
      </c>
      <c r="D111" s="393" t="s">
        <v>163</v>
      </c>
      <c r="E111" s="739" t="s">
        <v>164</v>
      </c>
      <c r="F111" s="739"/>
      <c r="G111" s="395" t="s">
        <v>165</v>
      </c>
      <c r="H111" s="392" t="s">
        <v>166</v>
      </c>
      <c r="I111" s="392" t="s">
        <v>167</v>
      </c>
      <c r="J111" s="392" t="s">
        <v>168</v>
      </c>
    </row>
    <row r="112" spans="1:10" ht="38.25" x14ac:dyDescent="0.2">
      <c r="A112" s="396" t="s">
        <v>169</v>
      </c>
      <c r="B112" s="397"/>
      <c r="C112" s="396" t="s">
        <v>170</v>
      </c>
      <c r="D112" s="398" t="s">
        <v>592</v>
      </c>
      <c r="E112" s="740"/>
      <c r="F112" s="740"/>
      <c r="G112" s="400" t="s">
        <v>59</v>
      </c>
      <c r="H112" s="401">
        <v>1</v>
      </c>
      <c r="I112" s="402"/>
      <c r="J112" s="402">
        <f>SUM(J113:J119)</f>
        <v>971.18000000000006</v>
      </c>
    </row>
    <row r="113" spans="1:10" ht="25.5" x14ac:dyDescent="0.2">
      <c r="A113" s="403" t="s">
        <v>172</v>
      </c>
      <c r="B113" s="404">
        <v>88266</v>
      </c>
      <c r="C113" s="403" t="s">
        <v>4</v>
      </c>
      <c r="D113" s="405" t="s">
        <v>590</v>
      </c>
      <c r="E113" s="741"/>
      <c r="F113" s="741"/>
      <c r="G113" s="407" t="s">
        <v>173</v>
      </c>
      <c r="H113" s="408">
        <v>2</v>
      </c>
      <c r="I113" s="409">
        <v>25.31</v>
      </c>
      <c r="J113" s="409">
        <f t="shared" ref="J113:J118" si="4">TRUNC(H113*I113,2)</f>
        <v>50.62</v>
      </c>
    </row>
    <row r="114" spans="1:10" ht="25.5" x14ac:dyDescent="0.2">
      <c r="A114" s="403" t="s">
        <v>172</v>
      </c>
      <c r="B114" s="404">
        <v>88309</v>
      </c>
      <c r="C114" s="403" t="s">
        <v>4</v>
      </c>
      <c r="D114" s="405" t="s">
        <v>175</v>
      </c>
      <c r="E114" s="403"/>
      <c r="F114" s="403"/>
      <c r="G114" s="407" t="s">
        <v>173</v>
      </c>
      <c r="H114" s="408">
        <v>0.75</v>
      </c>
      <c r="I114" s="409">
        <v>19.98</v>
      </c>
      <c r="J114" s="409">
        <f t="shared" si="4"/>
        <v>14.98</v>
      </c>
    </row>
    <row r="115" spans="1:10" ht="25.5" x14ac:dyDescent="0.2">
      <c r="A115" s="403" t="s">
        <v>172</v>
      </c>
      <c r="B115" s="404">
        <v>88264</v>
      </c>
      <c r="C115" s="403" t="s">
        <v>4</v>
      </c>
      <c r="D115" s="405" t="s">
        <v>188</v>
      </c>
      <c r="E115" s="403"/>
      <c r="F115" s="403"/>
      <c r="G115" s="407" t="s">
        <v>173</v>
      </c>
      <c r="H115" s="408">
        <v>4</v>
      </c>
      <c r="I115" s="409">
        <v>20.71</v>
      </c>
      <c r="J115" s="409">
        <f t="shared" si="4"/>
        <v>82.84</v>
      </c>
    </row>
    <row r="116" spans="1:10" ht="25.5" x14ac:dyDescent="0.2">
      <c r="A116" s="403" t="s">
        <v>172</v>
      </c>
      <c r="B116" s="404">
        <v>88247</v>
      </c>
      <c r="C116" s="403" t="s">
        <v>4</v>
      </c>
      <c r="D116" s="405" t="s">
        <v>581</v>
      </c>
      <c r="E116" s="403"/>
      <c r="F116" s="403"/>
      <c r="G116" s="407" t="s">
        <v>173</v>
      </c>
      <c r="H116" s="408">
        <v>8</v>
      </c>
      <c r="I116" s="409">
        <v>17.23</v>
      </c>
      <c r="J116" s="409">
        <f t="shared" si="4"/>
        <v>137.84</v>
      </c>
    </row>
    <row r="117" spans="1:10" ht="25.5" x14ac:dyDescent="0.2">
      <c r="A117" s="403" t="s">
        <v>172</v>
      </c>
      <c r="B117" s="404" t="s">
        <v>176</v>
      </c>
      <c r="C117" s="403" t="s">
        <v>4</v>
      </c>
      <c r="D117" s="405" t="s">
        <v>177</v>
      </c>
      <c r="E117" s="741"/>
      <c r="F117" s="741"/>
      <c r="G117" s="407" t="s">
        <v>173</v>
      </c>
      <c r="H117" s="408">
        <v>3.75</v>
      </c>
      <c r="I117" s="409">
        <v>16.02</v>
      </c>
      <c r="J117" s="409">
        <f t="shared" si="4"/>
        <v>60.07</v>
      </c>
    </row>
    <row r="118" spans="1:10" ht="51" x14ac:dyDescent="0.2">
      <c r="A118" s="403" t="s">
        <v>172</v>
      </c>
      <c r="B118" s="404">
        <v>94964</v>
      </c>
      <c r="C118" s="403" t="s">
        <v>4</v>
      </c>
      <c r="D118" s="405" t="s">
        <v>591</v>
      </c>
      <c r="E118" s="403"/>
      <c r="F118" s="403"/>
      <c r="G118" s="407" t="s">
        <v>62</v>
      </c>
      <c r="H118" s="408">
        <v>0.111</v>
      </c>
      <c r="I118" s="409">
        <v>419.09</v>
      </c>
      <c r="J118" s="409">
        <f t="shared" si="4"/>
        <v>46.51</v>
      </c>
    </row>
    <row r="119" spans="1:10" ht="38.25" x14ac:dyDescent="0.2">
      <c r="A119" s="410" t="s">
        <v>424</v>
      </c>
      <c r="B119" s="411">
        <v>5050</v>
      </c>
      <c r="C119" s="410" t="s">
        <v>4</v>
      </c>
      <c r="D119" s="412" t="s">
        <v>593</v>
      </c>
      <c r="E119" s="738" t="s">
        <v>178</v>
      </c>
      <c r="F119" s="738"/>
      <c r="G119" s="414" t="s">
        <v>59</v>
      </c>
      <c r="H119" s="415">
        <v>1</v>
      </c>
      <c r="I119" s="416">
        <v>578.32000000000005</v>
      </c>
      <c r="J119" s="416">
        <f>TRUNC(I119*H119,2)</f>
        <v>578.32000000000005</v>
      </c>
    </row>
    <row r="120" spans="1:10" x14ac:dyDescent="0.2">
      <c r="A120" s="417"/>
      <c r="B120" s="418"/>
      <c r="C120" s="417"/>
      <c r="D120" s="419"/>
      <c r="E120" s="417"/>
      <c r="F120" s="417"/>
      <c r="G120" s="420"/>
      <c r="H120" s="421"/>
      <c r="I120" s="422"/>
      <c r="J120" s="422"/>
    </row>
    <row r="121" spans="1:10" ht="13.5" thickBot="1" x14ac:dyDescent="0.25">
      <c r="A121" s="417"/>
      <c r="B121" s="418"/>
      <c r="C121" s="417"/>
      <c r="D121" s="419"/>
      <c r="E121" s="417"/>
      <c r="F121" s="417"/>
      <c r="G121" s="420"/>
      <c r="H121" s="421"/>
      <c r="I121" s="422"/>
      <c r="J121" s="422"/>
    </row>
    <row r="122" spans="1:10" ht="13.5" thickTop="1" x14ac:dyDescent="0.2">
      <c r="A122" s="282"/>
      <c r="B122" s="282"/>
      <c r="C122" s="282"/>
      <c r="D122" s="283"/>
      <c r="E122" s="282"/>
      <c r="F122" s="282"/>
      <c r="G122" s="282"/>
      <c r="H122" s="282"/>
      <c r="I122" s="282"/>
      <c r="J122" s="282"/>
    </row>
    <row r="123" spans="1:10" ht="15" x14ac:dyDescent="0.2">
      <c r="A123" s="391"/>
      <c r="B123" s="392" t="s">
        <v>161</v>
      </c>
      <c r="C123" s="391" t="s">
        <v>162</v>
      </c>
      <c r="D123" s="393" t="s">
        <v>163</v>
      </c>
      <c r="E123" s="739" t="s">
        <v>164</v>
      </c>
      <c r="F123" s="739"/>
      <c r="G123" s="395" t="s">
        <v>165</v>
      </c>
      <c r="H123" s="392" t="s">
        <v>166</v>
      </c>
      <c r="I123" s="392" t="s">
        <v>167</v>
      </c>
      <c r="J123" s="392" t="s">
        <v>168</v>
      </c>
    </row>
    <row r="124" spans="1:10" ht="38.25" x14ac:dyDescent="0.2">
      <c r="A124" s="396" t="s">
        <v>169</v>
      </c>
      <c r="B124" s="397"/>
      <c r="C124" s="396" t="s">
        <v>170</v>
      </c>
      <c r="D124" s="398" t="s">
        <v>594</v>
      </c>
      <c r="E124" s="740"/>
      <c r="F124" s="740"/>
      <c r="G124" s="400" t="s">
        <v>59</v>
      </c>
      <c r="H124" s="401">
        <v>1</v>
      </c>
      <c r="I124" s="402"/>
      <c r="J124" s="402">
        <f>SUM(J125:J127)</f>
        <v>95.61</v>
      </c>
    </row>
    <row r="125" spans="1:10" ht="25.5" x14ac:dyDescent="0.2">
      <c r="A125" s="403" t="s">
        <v>172</v>
      </c>
      <c r="B125" s="404">
        <v>88264</v>
      </c>
      <c r="C125" s="403" t="s">
        <v>4</v>
      </c>
      <c r="D125" s="405" t="s">
        <v>188</v>
      </c>
      <c r="E125" s="403"/>
      <c r="F125" s="403"/>
      <c r="G125" s="407" t="s">
        <v>173</v>
      </c>
      <c r="H125" s="408">
        <v>0.25</v>
      </c>
      <c r="I125" s="409">
        <v>20.71</v>
      </c>
      <c r="J125" s="409">
        <f>TRUNC(H125*I125,2)</f>
        <v>5.17</v>
      </c>
    </row>
    <row r="126" spans="1:10" ht="25.5" x14ac:dyDescent="0.2">
      <c r="A126" s="403" t="s">
        <v>172</v>
      </c>
      <c r="B126" s="404">
        <v>88247</v>
      </c>
      <c r="C126" s="403" t="s">
        <v>4</v>
      </c>
      <c r="D126" s="405" t="s">
        <v>581</v>
      </c>
      <c r="E126" s="403"/>
      <c r="F126" s="403"/>
      <c r="G126" s="407" t="s">
        <v>173</v>
      </c>
      <c r="H126" s="408">
        <v>0.25</v>
      </c>
      <c r="I126" s="409">
        <v>17.23</v>
      </c>
      <c r="J126" s="409">
        <f>TRUNC(H126*I126,2)</f>
        <v>4.3</v>
      </c>
    </row>
    <row r="127" spans="1:10" ht="25.5" x14ac:dyDescent="0.2">
      <c r="A127" s="410" t="s">
        <v>424</v>
      </c>
      <c r="B127" s="411">
        <v>3893</v>
      </c>
      <c r="C127" s="410" t="s">
        <v>653</v>
      </c>
      <c r="D127" s="412" t="s">
        <v>595</v>
      </c>
      <c r="E127" s="738" t="s">
        <v>178</v>
      </c>
      <c r="F127" s="738"/>
      <c r="G127" s="414" t="s">
        <v>59</v>
      </c>
      <c r="H127" s="415">
        <v>1</v>
      </c>
      <c r="I127" s="416">
        <v>86.14</v>
      </c>
      <c r="J127" s="416">
        <f>TRUNC(I127*H127,2)</f>
        <v>86.14</v>
      </c>
    </row>
    <row r="128" spans="1:10" x14ac:dyDescent="0.2">
      <c r="A128" s="417"/>
      <c r="B128" s="418"/>
      <c r="C128" s="417"/>
      <c r="D128" s="419"/>
      <c r="E128" s="417"/>
      <c r="F128" s="417"/>
      <c r="G128" s="420"/>
      <c r="H128" s="421"/>
      <c r="I128" s="422"/>
      <c r="J128" s="422"/>
    </row>
    <row r="129" spans="1:10" ht="13.5" thickBot="1" x14ac:dyDescent="0.25">
      <c r="A129" s="417"/>
      <c r="B129" s="418"/>
      <c r="C129" s="417"/>
      <c r="D129" s="419"/>
      <c r="E129" s="417"/>
      <c r="F129" s="417"/>
      <c r="G129" s="420"/>
      <c r="H129" s="421"/>
      <c r="I129" s="422"/>
      <c r="J129" s="422"/>
    </row>
    <row r="130" spans="1:10" ht="13.5" thickTop="1" x14ac:dyDescent="0.2">
      <c r="A130" s="282"/>
      <c r="B130" s="282"/>
      <c r="C130" s="282"/>
      <c r="D130" s="283"/>
      <c r="E130" s="282"/>
      <c r="F130" s="282"/>
      <c r="G130" s="282"/>
      <c r="H130" s="282"/>
      <c r="I130" s="282"/>
      <c r="J130" s="282"/>
    </row>
    <row r="131" spans="1:10" ht="15" x14ac:dyDescent="0.2">
      <c r="A131" s="391"/>
      <c r="B131" s="392" t="s">
        <v>161</v>
      </c>
      <c r="C131" s="391" t="s">
        <v>162</v>
      </c>
      <c r="D131" s="393" t="s">
        <v>163</v>
      </c>
      <c r="E131" s="739" t="s">
        <v>164</v>
      </c>
      <c r="F131" s="739"/>
      <c r="G131" s="395" t="s">
        <v>165</v>
      </c>
      <c r="H131" s="392" t="s">
        <v>166</v>
      </c>
      <c r="I131" s="392" t="s">
        <v>167</v>
      </c>
      <c r="J131" s="392" t="s">
        <v>168</v>
      </c>
    </row>
    <row r="132" spans="1:10" ht="51" x14ac:dyDescent="0.2">
      <c r="A132" s="396" t="s">
        <v>169</v>
      </c>
      <c r="B132" s="397"/>
      <c r="C132" s="396" t="s">
        <v>170</v>
      </c>
      <c r="D132" s="398" t="s">
        <v>598</v>
      </c>
      <c r="E132" s="740"/>
      <c r="F132" s="740"/>
      <c r="G132" s="400" t="s">
        <v>59</v>
      </c>
      <c r="H132" s="401">
        <v>1</v>
      </c>
      <c r="I132" s="402"/>
      <c r="J132" s="402">
        <f>SUM(J133:J135)</f>
        <v>60.04</v>
      </c>
    </row>
    <row r="133" spans="1:10" ht="25.5" x14ac:dyDescent="0.2">
      <c r="A133" s="403" t="s">
        <v>172</v>
      </c>
      <c r="B133" s="404">
        <v>88264</v>
      </c>
      <c r="C133" s="403" t="s">
        <v>4</v>
      </c>
      <c r="D133" s="405" t="s">
        <v>188</v>
      </c>
      <c r="E133" s="403"/>
      <c r="F133" s="403"/>
      <c r="G133" s="407" t="s">
        <v>173</v>
      </c>
      <c r="H133" s="408">
        <v>1</v>
      </c>
      <c r="I133" s="409">
        <v>20.71</v>
      </c>
      <c r="J133" s="409">
        <f>TRUNC(H133*I133,2)</f>
        <v>20.71</v>
      </c>
    </row>
    <row r="134" spans="1:10" ht="25.5" x14ac:dyDescent="0.2">
      <c r="A134" s="403" t="s">
        <v>172</v>
      </c>
      <c r="B134" s="404">
        <v>88247</v>
      </c>
      <c r="C134" s="403" t="s">
        <v>4</v>
      </c>
      <c r="D134" s="405" t="s">
        <v>581</v>
      </c>
      <c r="E134" s="403"/>
      <c r="F134" s="403"/>
      <c r="G134" s="407" t="s">
        <v>173</v>
      </c>
      <c r="H134" s="408">
        <v>1</v>
      </c>
      <c r="I134" s="409">
        <v>17.23</v>
      </c>
      <c r="J134" s="409">
        <f>TRUNC(H134*I134,2)</f>
        <v>17.23</v>
      </c>
    </row>
    <row r="135" spans="1:10" ht="38.25" x14ac:dyDescent="0.2">
      <c r="A135" s="410" t="s">
        <v>424</v>
      </c>
      <c r="B135" s="411"/>
      <c r="C135" s="410" t="s">
        <v>599</v>
      </c>
      <c r="D135" s="412" t="s">
        <v>597</v>
      </c>
      <c r="E135" s="738" t="s">
        <v>178</v>
      </c>
      <c r="F135" s="738"/>
      <c r="G135" s="414" t="s">
        <v>59</v>
      </c>
      <c r="H135" s="415">
        <v>1</v>
      </c>
      <c r="I135" s="416">
        <v>22.1</v>
      </c>
      <c r="J135" s="416">
        <f>TRUNC(I135*H135,2)</f>
        <v>22.1</v>
      </c>
    </row>
    <row r="136" spans="1:10" x14ac:dyDescent="0.2">
      <c r="A136" s="417"/>
      <c r="B136" s="418"/>
      <c r="C136" s="417"/>
      <c r="D136" s="419"/>
      <c r="E136" s="417"/>
      <c r="F136" s="417"/>
      <c r="G136" s="420"/>
      <c r="H136" s="421"/>
      <c r="I136" s="422"/>
      <c r="J136" s="422"/>
    </row>
    <row r="137" spans="1:10" ht="13.5" thickBot="1" x14ac:dyDescent="0.25">
      <c r="A137" s="417"/>
      <c r="B137" s="418"/>
      <c r="C137" s="417"/>
      <c r="D137" s="419"/>
      <c r="E137" s="417"/>
      <c r="F137" s="417"/>
      <c r="G137" s="420"/>
      <c r="H137" s="421"/>
      <c r="I137" s="422"/>
      <c r="J137" s="422"/>
    </row>
    <row r="138" spans="1:10" ht="13.5" thickTop="1" x14ac:dyDescent="0.2">
      <c r="A138" s="425"/>
      <c r="B138" s="425"/>
      <c r="C138" s="425"/>
      <c r="D138" s="426"/>
      <c r="E138" s="425"/>
      <c r="F138" s="425"/>
      <c r="G138" s="425"/>
      <c r="H138" s="425"/>
      <c r="I138" s="425"/>
      <c r="J138" s="425"/>
    </row>
    <row r="139" spans="1:10" ht="15" x14ac:dyDescent="0.2">
      <c r="A139" s="340" t="s">
        <v>430</v>
      </c>
      <c r="B139" s="307" t="s">
        <v>161</v>
      </c>
      <c r="C139" s="340" t="s">
        <v>162</v>
      </c>
      <c r="D139" s="327" t="s">
        <v>163</v>
      </c>
      <c r="E139" s="754" t="s">
        <v>164</v>
      </c>
      <c r="F139" s="754"/>
      <c r="G139" s="308" t="s">
        <v>165</v>
      </c>
      <c r="H139" s="307" t="s">
        <v>166</v>
      </c>
      <c r="I139" s="307" t="s">
        <v>167</v>
      </c>
      <c r="J139" s="307" t="s">
        <v>168</v>
      </c>
    </row>
    <row r="140" spans="1:10" ht="63.75" x14ac:dyDescent="0.2">
      <c r="A140" s="427" t="s">
        <v>169</v>
      </c>
      <c r="B140" s="428"/>
      <c r="C140" s="427" t="s">
        <v>170</v>
      </c>
      <c r="D140" s="429" t="s">
        <v>427</v>
      </c>
      <c r="E140" s="764"/>
      <c r="F140" s="764"/>
      <c r="G140" s="431" t="s">
        <v>59</v>
      </c>
      <c r="H140" s="432">
        <v>1</v>
      </c>
      <c r="I140" s="433"/>
      <c r="J140" s="433">
        <f>SUM(J141:J146)</f>
        <v>42.669999999999995</v>
      </c>
    </row>
    <row r="141" spans="1:10" ht="25.5" x14ac:dyDescent="0.2">
      <c r="A141" s="342" t="s">
        <v>172</v>
      </c>
      <c r="B141" s="315" t="s">
        <v>342</v>
      </c>
      <c r="C141" s="342" t="s">
        <v>4</v>
      </c>
      <c r="D141" s="329" t="s">
        <v>343</v>
      </c>
      <c r="E141" s="756"/>
      <c r="F141" s="756"/>
      <c r="G141" s="316" t="s">
        <v>173</v>
      </c>
      <c r="H141" s="317">
        <v>0.33</v>
      </c>
      <c r="I141" s="318">
        <v>16.45</v>
      </c>
      <c r="J141" s="409">
        <f>TRUNC(H141*I141,2)</f>
        <v>5.42</v>
      </c>
    </row>
    <row r="142" spans="1:10" ht="25.5" x14ac:dyDescent="0.2">
      <c r="A142" s="342" t="s">
        <v>172</v>
      </c>
      <c r="B142" s="315" t="s">
        <v>344</v>
      </c>
      <c r="C142" s="342" t="s">
        <v>4</v>
      </c>
      <c r="D142" s="329" t="s">
        <v>345</v>
      </c>
      <c r="E142" s="756"/>
      <c r="F142" s="756"/>
      <c r="G142" s="316" t="s">
        <v>173</v>
      </c>
      <c r="H142" s="317">
        <v>0.33</v>
      </c>
      <c r="I142" s="318">
        <v>19.88</v>
      </c>
      <c r="J142" s="409">
        <f>TRUNC(H142*I142,2)</f>
        <v>6.56</v>
      </c>
    </row>
    <row r="143" spans="1:10" ht="25.5" x14ac:dyDescent="0.2">
      <c r="A143" s="344" t="s">
        <v>424</v>
      </c>
      <c r="B143" s="323" t="s">
        <v>350</v>
      </c>
      <c r="C143" s="344" t="s">
        <v>4</v>
      </c>
      <c r="D143" s="332" t="s">
        <v>351</v>
      </c>
      <c r="E143" s="761" t="s">
        <v>178</v>
      </c>
      <c r="F143" s="761"/>
      <c r="G143" s="324" t="s">
        <v>59</v>
      </c>
      <c r="H143" s="325">
        <v>1</v>
      </c>
      <c r="I143" s="326">
        <v>4.84</v>
      </c>
      <c r="J143" s="416">
        <f>TRUNC(I143*H143,2)</f>
        <v>4.84</v>
      </c>
    </row>
    <row r="144" spans="1:10" ht="38.25" x14ac:dyDescent="0.2">
      <c r="A144" s="344" t="s">
        <v>424</v>
      </c>
      <c r="B144" s="323" t="s">
        <v>346</v>
      </c>
      <c r="C144" s="344" t="s">
        <v>4</v>
      </c>
      <c r="D144" s="332" t="s">
        <v>347</v>
      </c>
      <c r="E144" s="761" t="s">
        <v>178</v>
      </c>
      <c r="F144" s="761"/>
      <c r="G144" s="324" t="s">
        <v>59</v>
      </c>
      <c r="H144" s="325">
        <v>9.1999999999999998E-2</v>
      </c>
      <c r="I144" s="326">
        <v>31.75</v>
      </c>
      <c r="J144" s="416">
        <f t="shared" ref="J144:J146" si="5">TRUNC(I144*H144,2)</f>
        <v>2.92</v>
      </c>
    </row>
    <row r="145" spans="1:10" ht="25.5" x14ac:dyDescent="0.2">
      <c r="A145" s="344" t="s">
        <v>424</v>
      </c>
      <c r="B145" s="323" t="s">
        <v>429</v>
      </c>
      <c r="C145" s="344" t="s">
        <v>4</v>
      </c>
      <c r="D145" s="332" t="s">
        <v>428</v>
      </c>
      <c r="E145" s="761" t="s">
        <v>178</v>
      </c>
      <c r="F145" s="761"/>
      <c r="G145" s="324" t="s">
        <v>59</v>
      </c>
      <c r="H145" s="325">
        <v>1</v>
      </c>
      <c r="I145" s="326">
        <v>20.2</v>
      </c>
      <c r="J145" s="416">
        <f t="shared" si="5"/>
        <v>20.2</v>
      </c>
    </row>
    <row r="146" spans="1:10" ht="25.5" x14ac:dyDescent="0.2">
      <c r="A146" s="344" t="s">
        <v>424</v>
      </c>
      <c r="B146" s="323" t="s">
        <v>348</v>
      </c>
      <c r="C146" s="344" t="s">
        <v>4</v>
      </c>
      <c r="D146" s="332" t="s">
        <v>349</v>
      </c>
      <c r="E146" s="761" t="s">
        <v>178</v>
      </c>
      <c r="F146" s="761"/>
      <c r="G146" s="324" t="s">
        <v>59</v>
      </c>
      <c r="H146" s="325">
        <v>1</v>
      </c>
      <c r="I146" s="326">
        <v>2.73</v>
      </c>
      <c r="J146" s="416">
        <f t="shared" si="5"/>
        <v>2.73</v>
      </c>
    </row>
    <row r="147" spans="1:10" x14ac:dyDescent="0.2">
      <c r="A147" s="417"/>
      <c r="B147" s="418"/>
      <c r="C147" s="417"/>
      <c r="D147" s="419"/>
      <c r="E147" s="417"/>
      <c r="F147" s="417"/>
      <c r="G147" s="420"/>
      <c r="H147" s="421"/>
      <c r="I147" s="422"/>
      <c r="J147" s="422"/>
    </row>
    <row r="148" spans="1:10" ht="13.5" thickBot="1" x14ac:dyDescent="0.25">
      <c r="A148" s="343"/>
      <c r="B148" s="343"/>
      <c r="C148" s="343"/>
      <c r="D148" s="330"/>
      <c r="E148" s="343"/>
      <c r="F148" s="320"/>
      <c r="G148" s="343"/>
      <c r="H148" s="343"/>
      <c r="I148" s="343"/>
      <c r="J148" s="320"/>
    </row>
    <row r="149" spans="1:10" ht="13.5" thickTop="1" x14ac:dyDescent="0.2">
      <c r="A149" s="282"/>
      <c r="B149" s="282"/>
      <c r="C149" s="282"/>
      <c r="D149" s="283"/>
      <c r="E149" s="282"/>
      <c r="F149" s="282"/>
      <c r="G149" s="282"/>
      <c r="H149" s="282"/>
      <c r="I149" s="282"/>
      <c r="J149" s="282"/>
    </row>
    <row r="150" spans="1:10" ht="15" x14ac:dyDescent="0.2">
      <c r="A150" s="391" t="s">
        <v>612</v>
      </c>
      <c r="B150" s="392" t="s">
        <v>161</v>
      </c>
      <c r="C150" s="391" t="s">
        <v>162</v>
      </c>
      <c r="D150" s="393" t="s">
        <v>163</v>
      </c>
      <c r="E150" s="739" t="s">
        <v>164</v>
      </c>
      <c r="F150" s="739"/>
      <c r="G150" s="395" t="s">
        <v>165</v>
      </c>
      <c r="H150" s="392" t="s">
        <v>166</v>
      </c>
      <c r="I150" s="392" t="s">
        <v>167</v>
      </c>
      <c r="J150" s="392" t="s">
        <v>168</v>
      </c>
    </row>
    <row r="151" spans="1:10" ht="51" x14ac:dyDescent="0.2">
      <c r="A151" s="396" t="s">
        <v>169</v>
      </c>
      <c r="B151" s="397"/>
      <c r="C151" s="396" t="s">
        <v>170</v>
      </c>
      <c r="D151" s="398" t="s">
        <v>613</v>
      </c>
      <c r="E151" s="740"/>
      <c r="F151" s="740"/>
      <c r="G151" s="400" t="s">
        <v>59</v>
      </c>
      <c r="H151" s="401">
        <v>1</v>
      </c>
      <c r="I151" s="402"/>
      <c r="J151" s="402">
        <f>SUM(J152:J156)</f>
        <v>186.39</v>
      </c>
    </row>
    <row r="152" spans="1:10" ht="25.5" x14ac:dyDescent="0.2">
      <c r="A152" s="403" t="s">
        <v>172</v>
      </c>
      <c r="B152" s="404" t="s">
        <v>344</v>
      </c>
      <c r="C152" s="403" t="s">
        <v>4</v>
      </c>
      <c r="D152" s="405" t="s">
        <v>345</v>
      </c>
      <c r="E152" s="741"/>
      <c r="F152" s="741"/>
      <c r="G152" s="407" t="s">
        <v>173</v>
      </c>
      <c r="H152" s="408">
        <v>0.38700000000000001</v>
      </c>
      <c r="I152" s="409">
        <v>19.88</v>
      </c>
      <c r="J152" s="409">
        <f>TRUNC(H152*I152,2)</f>
        <v>7.69</v>
      </c>
    </row>
    <row r="153" spans="1:10" ht="25.5" x14ac:dyDescent="0.2">
      <c r="A153" s="403" t="s">
        <v>172</v>
      </c>
      <c r="B153" s="404" t="s">
        <v>176</v>
      </c>
      <c r="C153" s="403" t="s">
        <v>4</v>
      </c>
      <c r="D153" s="405" t="s">
        <v>177</v>
      </c>
      <c r="E153" s="741"/>
      <c r="F153" s="741"/>
      <c r="G153" s="407" t="s">
        <v>173</v>
      </c>
      <c r="H153" s="408">
        <v>0.18859999999999999</v>
      </c>
      <c r="I153" s="409">
        <v>16.02</v>
      </c>
      <c r="J153" s="409">
        <f>TRUNC(H153*I153,2)</f>
        <v>3.02</v>
      </c>
    </row>
    <row r="154" spans="1:10" ht="51" x14ac:dyDescent="0.2">
      <c r="A154" s="410" t="s">
        <v>424</v>
      </c>
      <c r="B154" s="411" t="s">
        <v>614</v>
      </c>
      <c r="C154" s="410" t="s">
        <v>4</v>
      </c>
      <c r="D154" s="412" t="s">
        <v>615</v>
      </c>
      <c r="E154" s="738" t="s">
        <v>178</v>
      </c>
      <c r="F154" s="738"/>
      <c r="G154" s="414" t="s">
        <v>59</v>
      </c>
      <c r="H154" s="415">
        <v>2</v>
      </c>
      <c r="I154" s="416">
        <v>17.25</v>
      </c>
      <c r="J154" s="416">
        <f>TRUNC(I154*H154,2)</f>
        <v>34.5</v>
      </c>
    </row>
    <row r="155" spans="1:10" x14ac:dyDescent="0.2">
      <c r="A155" s="410" t="s">
        <v>424</v>
      </c>
      <c r="B155" s="411">
        <v>34357</v>
      </c>
      <c r="C155" s="410" t="s">
        <v>4</v>
      </c>
      <c r="D155" s="412" t="s">
        <v>734</v>
      </c>
      <c r="E155" s="738" t="s">
        <v>178</v>
      </c>
      <c r="F155" s="738"/>
      <c r="G155" s="414" t="s">
        <v>179</v>
      </c>
      <c r="H155" s="415">
        <v>3.04E-2</v>
      </c>
      <c r="I155" s="416">
        <v>4.8099999999999996</v>
      </c>
      <c r="J155" s="416">
        <f t="shared" ref="J155:J156" si="6">TRUNC(I155*H155,2)</f>
        <v>0.14000000000000001</v>
      </c>
    </row>
    <row r="156" spans="1:10" ht="25.5" x14ac:dyDescent="0.2">
      <c r="A156" s="410" t="s">
        <v>424</v>
      </c>
      <c r="B156" s="411" t="s">
        <v>616</v>
      </c>
      <c r="C156" s="410" t="s">
        <v>4</v>
      </c>
      <c r="D156" s="412" t="s">
        <v>617</v>
      </c>
      <c r="E156" s="738" t="s">
        <v>178</v>
      </c>
      <c r="F156" s="738"/>
      <c r="G156" s="414" t="s">
        <v>59</v>
      </c>
      <c r="H156" s="415">
        <v>1</v>
      </c>
      <c r="I156" s="416">
        <v>141.04</v>
      </c>
      <c r="J156" s="416">
        <f t="shared" si="6"/>
        <v>141.04</v>
      </c>
    </row>
    <row r="157" spans="1:10" x14ac:dyDescent="0.2">
      <c r="A157" s="343"/>
      <c r="B157" s="343"/>
      <c r="C157" s="343"/>
      <c r="D157" s="330"/>
      <c r="E157" s="343"/>
      <c r="F157" s="320"/>
      <c r="G157" s="343"/>
      <c r="H157" s="343"/>
      <c r="I157" s="343"/>
      <c r="J157" s="320"/>
    </row>
    <row r="158" spans="1:10" ht="13.5" thickBot="1" x14ac:dyDescent="0.25">
      <c r="A158" s="343"/>
      <c r="B158" s="343"/>
      <c r="C158" s="343"/>
      <c r="D158" s="330"/>
      <c r="E158" s="343"/>
      <c r="F158" s="320"/>
      <c r="G158" s="343"/>
      <c r="H158" s="343"/>
      <c r="I158" s="343"/>
      <c r="J158" s="320"/>
    </row>
    <row r="159" spans="1:10" ht="13.5" thickTop="1" x14ac:dyDescent="0.2">
      <c r="A159" s="282"/>
      <c r="B159" s="282"/>
      <c r="C159" s="282"/>
      <c r="D159" s="283"/>
      <c r="E159" s="282"/>
      <c r="F159" s="282"/>
      <c r="G159" s="282"/>
      <c r="H159" s="282"/>
      <c r="I159" s="282"/>
      <c r="J159" s="282"/>
    </row>
    <row r="160" spans="1:10" ht="15" x14ac:dyDescent="0.2">
      <c r="A160" s="394" t="s">
        <v>612</v>
      </c>
      <c r="B160" s="392" t="s">
        <v>161</v>
      </c>
      <c r="C160" s="394" t="s">
        <v>162</v>
      </c>
      <c r="D160" s="393" t="s">
        <v>163</v>
      </c>
      <c r="E160" s="739" t="s">
        <v>164</v>
      </c>
      <c r="F160" s="739"/>
      <c r="G160" s="395" t="s">
        <v>165</v>
      </c>
      <c r="H160" s="392" t="s">
        <v>166</v>
      </c>
      <c r="I160" s="392" t="s">
        <v>167</v>
      </c>
      <c r="J160" s="392" t="s">
        <v>168</v>
      </c>
    </row>
    <row r="161" spans="1:10" ht="38.25" x14ac:dyDescent="0.2">
      <c r="A161" s="399" t="s">
        <v>169</v>
      </c>
      <c r="B161" s="397"/>
      <c r="C161" s="399" t="s">
        <v>170</v>
      </c>
      <c r="D161" s="398" t="s">
        <v>619</v>
      </c>
      <c r="E161" s="740"/>
      <c r="F161" s="740"/>
      <c r="G161" s="400" t="s">
        <v>59</v>
      </c>
      <c r="H161" s="401">
        <v>1</v>
      </c>
      <c r="I161" s="402"/>
      <c r="J161" s="402">
        <f>SUM(J162:J164)</f>
        <v>38.67</v>
      </c>
    </row>
    <row r="162" spans="1:10" ht="25.5" x14ac:dyDescent="0.2">
      <c r="A162" s="406" t="s">
        <v>172</v>
      </c>
      <c r="B162" s="404" t="s">
        <v>344</v>
      </c>
      <c r="C162" s="406" t="s">
        <v>4</v>
      </c>
      <c r="D162" s="405" t="s">
        <v>345</v>
      </c>
      <c r="E162" s="741"/>
      <c r="F162" s="741"/>
      <c r="G162" s="407" t="s">
        <v>173</v>
      </c>
      <c r="H162" s="408">
        <v>0.82499999999999996</v>
      </c>
      <c r="I162" s="409">
        <v>19.88</v>
      </c>
      <c r="J162" s="409">
        <f>TRUNC(H162*I162,2)</f>
        <v>16.399999999999999</v>
      </c>
    </row>
    <row r="163" spans="1:10" ht="25.5" x14ac:dyDescent="0.2">
      <c r="A163" s="406" t="s">
        <v>172</v>
      </c>
      <c r="B163" s="404" t="s">
        <v>176</v>
      </c>
      <c r="C163" s="406" t="s">
        <v>4</v>
      </c>
      <c r="D163" s="405" t="s">
        <v>177</v>
      </c>
      <c r="E163" s="741"/>
      <c r="F163" s="741"/>
      <c r="G163" s="407" t="s">
        <v>173</v>
      </c>
      <c r="H163" s="408">
        <v>0.82499999999999996</v>
      </c>
      <c r="I163" s="409">
        <v>16.02</v>
      </c>
      <c r="J163" s="409">
        <f>TRUNC(H163*I163,2)</f>
        <v>13.21</v>
      </c>
    </row>
    <row r="164" spans="1:10" ht="25.5" x14ac:dyDescent="0.2">
      <c r="A164" s="413" t="s">
        <v>424</v>
      </c>
      <c r="B164" s="411">
        <v>2575</v>
      </c>
      <c r="C164" s="413" t="s">
        <v>621</v>
      </c>
      <c r="D164" s="412" t="s">
        <v>620</v>
      </c>
      <c r="E164" s="738" t="s">
        <v>178</v>
      </c>
      <c r="F164" s="738"/>
      <c r="G164" s="414" t="s">
        <v>59</v>
      </c>
      <c r="H164" s="415">
        <v>1</v>
      </c>
      <c r="I164" s="416">
        <v>9.06</v>
      </c>
      <c r="J164" s="416">
        <f>TRUNC(I164*H164,2)</f>
        <v>9.06</v>
      </c>
    </row>
    <row r="165" spans="1:10" x14ac:dyDescent="0.2">
      <c r="D165" s="267"/>
    </row>
    <row r="166" spans="1:10" ht="13.5" thickBot="1" x14ac:dyDescent="0.25">
      <c r="A166" s="346"/>
      <c r="B166" s="346"/>
      <c r="C166" s="346"/>
      <c r="D166" s="330"/>
      <c r="E166" s="346"/>
      <c r="F166" s="320"/>
      <c r="G166" s="346"/>
      <c r="H166" s="346"/>
      <c r="I166" s="346"/>
      <c r="J166" s="320"/>
    </row>
    <row r="167" spans="1:10" ht="13.5" thickTop="1" x14ac:dyDescent="0.2">
      <c r="A167" s="425"/>
      <c r="B167" s="425"/>
      <c r="C167" s="425"/>
      <c r="D167" s="426"/>
      <c r="E167" s="425"/>
      <c r="F167" s="425"/>
      <c r="G167" s="425"/>
      <c r="H167" s="425"/>
      <c r="I167" s="425"/>
      <c r="J167" s="425"/>
    </row>
    <row r="168" spans="1:10" ht="15" x14ac:dyDescent="0.2">
      <c r="A168" s="345" t="s">
        <v>464</v>
      </c>
      <c r="B168" s="307" t="s">
        <v>161</v>
      </c>
      <c r="C168" s="345" t="s">
        <v>162</v>
      </c>
      <c r="D168" s="327" t="s">
        <v>163</v>
      </c>
      <c r="E168" s="754" t="s">
        <v>164</v>
      </c>
      <c r="F168" s="754"/>
      <c r="G168" s="308" t="s">
        <v>165</v>
      </c>
      <c r="H168" s="307" t="s">
        <v>166</v>
      </c>
      <c r="I168" s="307" t="s">
        <v>167</v>
      </c>
      <c r="J168" s="307" t="s">
        <v>168</v>
      </c>
    </row>
    <row r="169" spans="1:10" ht="38.25" x14ac:dyDescent="0.2">
      <c r="A169" s="430" t="s">
        <v>169</v>
      </c>
      <c r="B169" s="428"/>
      <c r="C169" s="430" t="s">
        <v>170</v>
      </c>
      <c r="D169" s="429" t="s">
        <v>622</v>
      </c>
      <c r="E169" s="764" t="s">
        <v>354</v>
      </c>
      <c r="F169" s="764"/>
      <c r="G169" s="431" t="s">
        <v>59</v>
      </c>
      <c r="H169" s="432">
        <v>1</v>
      </c>
      <c r="I169" s="433"/>
      <c r="J169" s="433">
        <f>SUM(J170:J171)</f>
        <v>1265.7</v>
      </c>
    </row>
    <row r="170" spans="1:10" ht="25.5" x14ac:dyDescent="0.2">
      <c r="A170" s="347" t="s">
        <v>172</v>
      </c>
      <c r="B170" s="315" t="s">
        <v>174</v>
      </c>
      <c r="C170" s="347" t="s">
        <v>4</v>
      </c>
      <c r="D170" s="329" t="s">
        <v>175</v>
      </c>
      <c r="E170" s="756" t="s">
        <v>171</v>
      </c>
      <c r="F170" s="756"/>
      <c r="G170" s="316" t="s">
        <v>173</v>
      </c>
      <c r="H170" s="317">
        <v>0.15</v>
      </c>
      <c r="I170" s="318">
        <v>19.98</v>
      </c>
      <c r="J170" s="318">
        <f>TRUNC(H170*I170,2)</f>
        <v>2.99</v>
      </c>
    </row>
    <row r="171" spans="1:10" ht="25.5" x14ac:dyDescent="0.2">
      <c r="A171" s="348" t="s">
        <v>424</v>
      </c>
      <c r="B171" s="435">
        <v>4000039086</v>
      </c>
      <c r="C171" s="348" t="s">
        <v>543</v>
      </c>
      <c r="D171" s="332" t="s">
        <v>623</v>
      </c>
      <c r="E171" s="761" t="s">
        <v>178</v>
      </c>
      <c r="F171" s="761"/>
      <c r="G171" s="324" t="s">
        <v>23</v>
      </c>
      <c r="H171" s="325">
        <v>1</v>
      </c>
      <c r="I171" s="326">
        <v>1262.71</v>
      </c>
      <c r="J171" s="326">
        <f>I171</f>
        <v>1262.71</v>
      </c>
    </row>
    <row r="172" spans="1:10" x14ac:dyDescent="0.2">
      <c r="A172" s="388"/>
      <c r="B172" s="388"/>
      <c r="C172" s="388"/>
      <c r="D172" s="389"/>
      <c r="E172" s="388"/>
      <c r="F172" s="390"/>
      <c r="G172" s="388"/>
      <c r="H172" s="390"/>
      <c r="I172" s="388"/>
      <c r="J172" s="390"/>
    </row>
    <row r="173" spans="1:10" ht="13.5" thickBot="1" x14ac:dyDescent="0.25">
      <c r="A173" s="388"/>
      <c r="B173" s="388"/>
      <c r="C173" s="388"/>
      <c r="D173" s="389"/>
      <c r="E173" s="388"/>
      <c r="F173" s="390"/>
      <c r="G173" s="388"/>
      <c r="H173" s="390"/>
      <c r="I173" s="388"/>
      <c r="J173" s="390"/>
    </row>
    <row r="174" spans="1:10" ht="13.5" thickTop="1" x14ac:dyDescent="0.2">
      <c r="A174" s="425"/>
      <c r="B174" s="425"/>
      <c r="C174" s="425"/>
      <c r="D174" s="426"/>
      <c r="E174" s="425"/>
      <c r="F174" s="425"/>
      <c r="G174" s="425"/>
      <c r="H174" s="425"/>
      <c r="I174" s="425"/>
      <c r="J174" s="425"/>
    </row>
    <row r="175" spans="1:10" ht="15" x14ac:dyDescent="0.2">
      <c r="A175" s="345" t="s">
        <v>464</v>
      </c>
      <c r="B175" s="307" t="s">
        <v>161</v>
      </c>
      <c r="C175" s="345" t="s">
        <v>162</v>
      </c>
      <c r="D175" s="327" t="s">
        <v>163</v>
      </c>
      <c r="E175" s="754" t="s">
        <v>164</v>
      </c>
      <c r="F175" s="754"/>
      <c r="G175" s="308" t="s">
        <v>165</v>
      </c>
      <c r="H175" s="307" t="s">
        <v>166</v>
      </c>
      <c r="I175" s="307" t="s">
        <v>167</v>
      </c>
      <c r="J175" s="307" t="s">
        <v>168</v>
      </c>
    </row>
    <row r="176" spans="1:10" ht="38.25" x14ac:dyDescent="0.2">
      <c r="A176" s="430" t="s">
        <v>169</v>
      </c>
      <c r="B176" s="428"/>
      <c r="C176" s="430" t="s">
        <v>170</v>
      </c>
      <c r="D176" s="429" t="s">
        <v>627</v>
      </c>
      <c r="E176" s="764" t="s">
        <v>354</v>
      </c>
      <c r="F176" s="764"/>
      <c r="G176" s="431" t="s">
        <v>59</v>
      </c>
      <c r="H176" s="432">
        <v>1</v>
      </c>
      <c r="I176" s="433"/>
      <c r="J176" s="433">
        <f>SUM(J177:J179)</f>
        <v>363.96</v>
      </c>
    </row>
    <row r="177" spans="1:11" ht="25.5" x14ac:dyDescent="0.2">
      <c r="A177" s="347" t="s">
        <v>172</v>
      </c>
      <c r="B177" s="315" t="s">
        <v>174</v>
      </c>
      <c r="C177" s="347" t="s">
        <v>4</v>
      </c>
      <c r="D177" s="329" t="s">
        <v>175</v>
      </c>
      <c r="E177" s="756" t="s">
        <v>171</v>
      </c>
      <c r="F177" s="756"/>
      <c r="G177" s="316" t="s">
        <v>173</v>
      </c>
      <c r="H177" s="317">
        <v>2</v>
      </c>
      <c r="I177" s="318">
        <v>19.98</v>
      </c>
      <c r="J177" s="318">
        <f>TRUNC(H177*I177,2)</f>
        <v>39.96</v>
      </c>
    </row>
    <row r="178" spans="1:11" ht="25.5" x14ac:dyDescent="0.2">
      <c r="A178" s="347" t="s">
        <v>172</v>
      </c>
      <c r="B178" s="404" t="s">
        <v>176</v>
      </c>
      <c r="C178" s="406" t="s">
        <v>4</v>
      </c>
      <c r="D178" s="405" t="s">
        <v>177</v>
      </c>
      <c r="E178" s="741"/>
      <c r="F178" s="741"/>
      <c r="G178" s="316" t="s">
        <v>173</v>
      </c>
      <c r="H178" s="317">
        <v>2</v>
      </c>
      <c r="I178" s="318">
        <v>16.02</v>
      </c>
      <c r="J178" s="318">
        <f>TRUNC(H178*I178,2)</f>
        <v>32.04</v>
      </c>
    </row>
    <row r="179" spans="1:11" ht="25.5" x14ac:dyDescent="0.2">
      <c r="A179" s="348" t="s">
        <v>424</v>
      </c>
      <c r="B179" s="435">
        <v>4000039071</v>
      </c>
      <c r="C179" s="348" t="s">
        <v>543</v>
      </c>
      <c r="D179" s="332" t="s">
        <v>628</v>
      </c>
      <c r="E179" s="761" t="s">
        <v>178</v>
      </c>
      <c r="F179" s="761"/>
      <c r="G179" s="324" t="s">
        <v>23</v>
      </c>
      <c r="H179" s="325">
        <v>1</v>
      </c>
      <c r="I179" s="326">
        <v>291.95999999999998</v>
      </c>
      <c r="J179" s="326">
        <f>I179</f>
        <v>291.95999999999998</v>
      </c>
    </row>
    <row r="180" spans="1:11" x14ac:dyDescent="0.2">
      <c r="A180" s="438"/>
      <c r="B180" s="439"/>
      <c r="C180" s="438"/>
      <c r="D180" s="440"/>
      <c r="E180" s="438"/>
      <c r="F180" s="438"/>
      <c r="G180" s="441"/>
      <c r="H180" s="442"/>
      <c r="I180" s="443"/>
      <c r="J180" s="443"/>
    </row>
    <row r="181" spans="1:11" ht="13.5" thickBot="1" x14ac:dyDescent="0.25">
      <c r="A181" s="438"/>
      <c r="B181" s="439"/>
      <c r="C181" s="438"/>
      <c r="D181" s="440"/>
      <c r="E181" s="438"/>
      <c r="F181" s="438"/>
      <c r="G181" s="441"/>
      <c r="H181" s="442"/>
      <c r="I181" s="443"/>
      <c r="J181" s="443"/>
    </row>
    <row r="182" spans="1:11" ht="13.5" thickTop="1" x14ac:dyDescent="0.2">
      <c r="A182" s="425"/>
      <c r="B182" s="425"/>
      <c r="C182" s="425"/>
      <c r="D182" s="426"/>
      <c r="E182" s="425"/>
      <c r="F182" s="425"/>
      <c r="G182" s="425"/>
      <c r="H182" s="425"/>
      <c r="I182" s="425"/>
      <c r="J182" s="425"/>
    </row>
    <row r="183" spans="1:11" ht="15" x14ac:dyDescent="0.2">
      <c r="A183" s="345" t="s">
        <v>464</v>
      </c>
      <c r="B183" s="307" t="s">
        <v>161</v>
      </c>
      <c r="C183" s="345" t="s">
        <v>162</v>
      </c>
      <c r="D183" s="327" t="s">
        <v>163</v>
      </c>
      <c r="E183" s="754" t="s">
        <v>164</v>
      </c>
      <c r="F183" s="754"/>
      <c r="G183" s="308" t="s">
        <v>165</v>
      </c>
      <c r="H183" s="307" t="s">
        <v>166</v>
      </c>
      <c r="I183" s="307" t="s">
        <v>167</v>
      </c>
      <c r="J183" s="307" t="s">
        <v>168</v>
      </c>
    </row>
    <row r="184" spans="1:11" ht="51" x14ac:dyDescent="0.2">
      <c r="A184" s="430" t="s">
        <v>169</v>
      </c>
      <c r="B184" s="428"/>
      <c r="C184" s="430" t="s">
        <v>170</v>
      </c>
      <c r="D184" s="429" t="s">
        <v>635</v>
      </c>
      <c r="E184" s="764" t="s">
        <v>354</v>
      </c>
      <c r="F184" s="764"/>
      <c r="G184" s="431" t="s">
        <v>59</v>
      </c>
      <c r="H184" s="432">
        <v>1</v>
      </c>
      <c r="I184" s="433"/>
      <c r="J184" s="433">
        <f>SUM(J185:J190)</f>
        <v>2961.4900000000002</v>
      </c>
    </row>
    <row r="185" spans="1:11" ht="25.5" x14ac:dyDescent="0.2">
      <c r="A185" s="347" t="s">
        <v>172</v>
      </c>
      <c r="B185" s="315">
        <v>88278</v>
      </c>
      <c r="C185" s="347" t="s">
        <v>4</v>
      </c>
      <c r="D185" s="329" t="s">
        <v>633</v>
      </c>
      <c r="E185" s="756" t="s">
        <v>171</v>
      </c>
      <c r="F185" s="756"/>
      <c r="G185" s="316" t="s">
        <v>173</v>
      </c>
      <c r="H185" s="317">
        <v>29.56</v>
      </c>
      <c r="I185" s="318">
        <v>12.66</v>
      </c>
      <c r="J185" s="318">
        <f>TRUNC(H185*I185,2)</f>
        <v>374.22</v>
      </c>
      <c r="K185" s="266">
        <f>4*7.39</f>
        <v>29.56</v>
      </c>
    </row>
    <row r="186" spans="1:11" ht="25.5" x14ac:dyDescent="0.2">
      <c r="A186" s="347" t="s">
        <v>172</v>
      </c>
      <c r="B186" s="404">
        <v>88251</v>
      </c>
      <c r="C186" s="406" t="s">
        <v>4</v>
      </c>
      <c r="D186" s="405" t="s">
        <v>634</v>
      </c>
      <c r="E186" s="741"/>
      <c r="F186" s="741"/>
      <c r="G186" s="316" t="s">
        <v>173</v>
      </c>
      <c r="H186" s="317">
        <v>29.56</v>
      </c>
      <c r="I186" s="318">
        <v>14.09</v>
      </c>
      <c r="J186" s="318">
        <f>TRUNC(H186*I186,2)</f>
        <v>416.5</v>
      </c>
    </row>
    <row r="187" spans="1:11" ht="25.5" x14ac:dyDescent="0.2">
      <c r="A187" s="348" t="s">
        <v>424</v>
      </c>
      <c r="B187" s="435" t="s">
        <v>629</v>
      </c>
      <c r="C187" s="348" t="s">
        <v>630</v>
      </c>
      <c r="D187" s="332" t="s">
        <v>631</v>
      </c>
      <c r="E187" s="761" t="s">
        <v>178</v>
      </c>
      <c r="F187" s="761"/>
      <c r="G187" s="324" t="s">
        <v>23</v>
      </c>
      <c r="H187" s="325">
        <v>3.69</v>
      </c>
      <c r="I187" s="326">
        <v>124.98</v>
      </c>
      <c r="J187" s="416">
        <f>TRUNC(I187*H187,2)</f>
        <v>461.17</v>
      </c>
    </row>
    <row r="188" spans="1:11" ht="38.25" x14ac:dyDescent="0.2">
      <c r="A188" s="413" t="s">
        <v>424</v>
      </c>
      <c r="B188" s="411">
        <v>4813</v>
      </c>
      <c r="C188" s="413" t="s">
        <v>4</v>
      </c>
      <c r="D188" s="440" t="s">
        <v>568</v>
      </c>
      <c r="E188" s="761" t="s">
        <v>178</v>
      </c>
      <c r="F188" s="761"/>
      <c r="G188" s="324" t="s">
        <v>23</v>
      </c>
      <c r="H188" s="325">
        <v>7.39</v>
      </c>
      <c r="I188" s="326">
        <v>225</v>
      </c>
      <c r="J188" s="416">
        <f>TRUNC(I188*H188,2)</f>
        <v>1662.75</v>
      </c>
      <c r="K188" s="266">
        <f>(0.75*3*2)+(5.65*0.12)+(0.75*0.95*2)+(3.95*0.2)</f>
        <v>7.3929999999999998</v>
      </c>
    </row>
    <row r="189" spans="1:11" ht="25.5" x14ac:dyDescent="0.2">
      <c r="A189" s="348" t="s">
        <v>424</v>
      </c>
      <c r="B189" s="435" t="s">
        <v>724</v>
      </c>
      <c r="C189" s="348" t="s">
        <v>630</v>
      </c>
      <c r="D189" s="332" t="s">
        <v>632</v>
      </c>
      <c r="E189" s="761" t="s">
        <v>178</v>
      </c>
      <c r="F189" s="761"/>
      <c r="G189" s="324" t="s">
        <v>180</v>
      </c>
      <c r="H189" s="325">
        <v>7.39</v>
      </c>
      <c r="I189" s="326">
        <v>6.34</v>
      </c>
      <c r="J189" s="416">
        <f>TRUNC(I189*H189,2)</f>
        <v>46.85</v>
      </c>
    </row>
    <row r="190" spans="1:11" x14ac:dyDescent="0.2">
      <c r="A190" s="438"/>
      <c r="B190" s="439"/>
      <c r="C190" s="438"/>
      <c r="D190" s="440"/>
      <c r="E190" s="438"/>
      <c r="F190" s="438"/>
      <c r="G190" s="441"/>
      <c r="H190" s="442"/>
      <c r="I190" s="443"/>
      <c r="J190" s="443"/>
    </row>
    <row r="191" spans="1:11" ht="13.5" thickBot="1" x14ac:dyDescent="0.25">
      <c r="A191" s="438"/>
      <c r="B191" s="439"/>
      <c r="C191" s="438"/>
      <c r="D191" s="440"/>
      <c r="E191" s="438"/>
      <c r="F191" s="438"/>
      <c r="G191" s="441"/>
      <c r="H191" s="442"/>
      <c r="I191" s="443"/>
      <c r="J191" s="443"/>
    </row>
    <row r="192" spans="1:11" ht="13.5" thickTop="1" x14ac:dyDescent="0.2">
      <c r="A192" s="425"/>
      <c r="B192" s="425"/>
      <c r="C192" s="425"/>
      <c r="D192" s="426"/>
      <c r="E192" s="425"/>
      <c r="F192" s="425"/>
      <c r="G192" s="425"/>
      <c r="H192" s="425"/>
      <c r="I192" s="425"/>
      <c r="J192" s="425"/>
    </row>
    <row r="193" spans="1:11" ht="15" x14ac:dyDescent="0.2">
      <c r="A193" s="345" t="s">
        <v>464</v>
      </c>
      <c r="B193" s="307" t="s">
        <v>161</v>
      </c>
      <c r="C193" s="345" t="s">
        <v>162</v>
      </c>
      <c r="D193" s="327" t="s">
        <v>163</v>
      </c>
      <c r="E193" s="754" t="s">
        <v>164</v>
      </c>
      <c r="F193" s="754"/>
      <c r="G193" s="308" t="s">
        <v>165</v>
      </c>
      <c r="H193" s="307" t="s">
        <v>166</v>
      </c>
      <c r="I193" s="307" t="s">
        <v>167</v>
      </c>
      <c r="J193" s="307" t="s">
        <v>168</v>
      </c>
    </row>
    <row r="194" spans="1:11" ht="63.75" x14ac:dyDescent="0.2">
      <c r="A194" s="430" t="s">
        <v>169</v>
      </c>
      <c r="B194" s="428"/>
      <c r="C194" s="430" t="s">
        <v>170</v>
      </c>
      <c r="D194" s="429" t="s">
        <v>636</v>
      </c>
      <c r="E194" s="764" t="s">
        <v>354</v>
      </c>
      <c r="F194" s="764"/>
      <c r="G194" s="431" t="s">
        <v>59</v>
      </c>
      <c r="H194" s="432">
        <v>1</v>
      </c>
      <c r="I194" s="433"/>
      <c r="J194" s="433">
        <f>SUM(J195:J200)</f>
        <v>1499.0900000000001</v>
      </c>
    </row>
    <row r="195" spans="1:11" ht="25.5" x14ac:dyDescent="0.2">
      <c r="A195" s="347" t="s">
        <v>172</v>
      </c>
      <c r="B195" s="315">
        <v>88278</v>
      </c>
      <c r="C195" s="347" t="s">
        <v>4</v>
      </c>
      <c r="D195" s="329" t="s">
        <v>633</v>
      </c>
      <c r="E195" s="756" t="s">
        <v>171</v>
      </c>
      <c r="F195" s="756"/>
      <c r="G195" s="316" t="s">
        <v>173</v>
      </c>
      <c r="H195" s="317">
        <f>H196</f>
        <v>14.96</v>
      </c>
      <c r="I195" s="318">
        <v>12.66</v>
      </c>
      <c r="J195" s="318">
        <f>TRUNC(H195*I195,2)</f>
        <v>189.39</v>
      </c>
    </row>
    <row r="196" spans="1:11" ht="25.5" x14ac:dyDescent="0.2">
      <c r="A196" s="347" t="s">
        <v>172</v>
      </c>
      <c r="B196" s="404">
        <v>88251</v>
      </c>
      <c r="C196" s="406" t="s">
        <v>4</v>
      </c>
      <c r="D196" s="405" t="s">
        <v>634</v>
      </c>
      <c r="E196" s="741"/>
      <c r="F196" s="741"/>
      <c r="G196" s="316" t="s">
        <v>173</v>
      </c>
      <c r="H196" s="317">
        <f>4*3.74</f>
        <v>14.96</v>
      </c>
      <c r="I196" s="318">
        <v>14.09</v>
      </c>
      <c r="J196" s="318">
        <f>TRUNC(H196*I196,2)</f>
        <v>210.78</v>
      </c>
    </row>
    <row r="197" spans="1:11" ht="25.5" x14ac:dyDescent="0.2">
      <c r="A197" s="348" t="s">
        <v>424</v>
      </c>
      <c r="B197" s="435" t="s">
        <v>629</v>
      </c>
      <c r="C197" s="348" t="s">
        <v>630</v>
      </c>
      <c r="D197" s="332" t="s">
        <v>631</v>
      </c>
      <c r="E197" s="761" t="s">
        <v>178</v>
      </c>
      <c r="F197" s="761"/>
      <c r="G197" s="324" t="s">
        <v>23</v>
      </c>
      <c r="H197" s="325">
        <v>1.87</v>
      </c>
      <c r="I197" s="326">
        <v>124.98</v>
      </c>
      <c r="J197" s="416">
        <f>TRUNC(I197*H197,2)</f>
        <v>233.71</v>
      </c>
    </row>
    <row r="198" spans="1:11" ht="38.25" x14ac:dyDescent="0.2">
      <c r="A198" s="413" t="s">
        <v>424</v>
      </c>
      <c r="B198" s="411">
        <v>4813</v>
      </c>
      <c r="C198" s="413" t="s">
        <v>4</v>
      </c>
      <c r="D198" s="440" t="s">
        <v>568</v>
      </c>
      <c r="E198" s="761" t="s">
        <v>178</v>
      </c>
      <c r="F198" s="761"/>
      <c r="G198" s="324" t="s">
        <v>23</v>
      </c>
      <c r="H198" s="325">
        <v>3.74</v>
      </c>
      <c r="I198" s="326">
        <v>225</v>
      </c>
      <c r="J198" s="416">
        <f>TRUNC(I198*H198,2)</f>
        <v>841.5</v>
      </c>
      <c r="K198" s="266">
        <f>(0.5*2.2*2)+(3.7*0.08)+(0.4*0.35*2)+(0.2*2*0.85)+(0.12*5.2)</f>
        <v>3.74</v>
      </c>
    </row>
    <row r="199" spans="1:11" ht="25.5" x14ac:dyDescent="0.2">
      <c r="A199" s="348" t="s">
        <v>424</v>
      </c>
      <c r="B199" s="435" t="s">
        <v>629</v>
      </c>
      <c r="C199" s="348" t="s">
        <v>630</v>
      </c>
      <c r="D199" s="332" t="s">
        <v>632</v>
      </c>
      <c r="E199" s="761" t="s">
        <v>178</v>
      </c>
      <c r="F199" s="761"/>
      <c r="G199" s="324" t="s">
        <v>23</v>
      </c>
      <c r="H199" s="325">
        <v>3.74</v>
      </c>
      <c r="I199" s="326">
        <v>6.34</v>
      </c>
      <c r="J199" s="416">
        <f>TRUNC(I199*H199,2)</f>
        <v>23.71</v>
      </c>
    </row>
    <row r="200" spans="1:11" x14ac:dyDescent="0.2">
      <c r="A200" s="438"/>
      <c r="B200" s="439"/>
      <c r="C200" s="438"/>
      <c r="D200" s="440"/>
      <c r="E200" s="438"/>
      <c r="F200" s="438"/>
      <c r="G200" s="441"/>
      <c r="H200" s="442"/>
      <c r="I200" s="443"/>
      <c r="J200" s="443"/>
    </row>
    <row r="201" spans="1:11" ht="13.5" thickBot="1" x14ac:dyDescent="0.25">
      <c r="A201" s="438"/>
      <c r="B201" s="439"/>
      <c r="C201" s="438"/>
      <c r="D201" s="440"/>
      <c r="E201" s="438"/>
      <c r="F201" s="438"/>
      <c r="G201" s="441"/>
      <c r="H201" s="442"/>
      <c r="I201" s="443"/>
      <c r="J201" s="443"/>
    </row>
    <row r="202" spans="1:11" ht="13.5" thickTop="1" x14ac:dyDescent="0.2">
      <c r="A202" s="425"/>
      <c r="B202" s="425"/>
      <c r="C202" s="425"/>
      <c r="D202" s="426"/>
      <c r="E202" s="425"/>
      <c r="F202" s="425"/>
      <c r="G202" s="425"/>
      <c r="H202" s="425"/>
      <c r="I202" s="425"/>
      <c r="J202" s="425"/>
    </row>
    <row r="203" spans="1:11" ht="15" x14ac:dyDescent="0.2">
      <c r="A203" s="340" t="s">
        <v>464</v>
      </c>
      <c r="B203" s="307" t="s">
        <v>161</v>
      </c>
      <c r="C203" s="340" t="s">
        <v>162</v>
      </c>
      <c r="D203" s="327" t="s">
        <v>163</v>
      </c>
      <c r="E203" s="754" t="s">
        <v>164</v>
      </c>
      <c r="F203" s="754"/>
      <c r="G203" s="308" t="s">
        <v>165</v>
      </c>
      <c r="H203" s="307" t="s">
        <v>166</v>
      </c>
      <c r="I203" s="307" t="s">
        <v>167</v>
      </c>
      <c r="J203" s="307" t="s">
        <v>168</v>
      </c>
    </row>
    <row r="204" spans="1:11" ht="38.25" x14ac:dyDescent="0.2">
      <c r="A204" s="427" t="s">
        <v>169</v>
      </c>
      <c r="B204" s="428"/>
      <c r="C204" s="427" t="s">
        <v>170</v>
      </c>
      <c r="D204" s="429" t="s">
        <v>544</v>
      </c>
      <c r="E204" s="764" t="s">
        <v>354</v>
      </c>
      <c r="F204" s="764"/>
      <c r="G204" s="431" t="s">
        <v>59</v>
      </c>
      <c r="H204" s="432">
        <v>1</v>
      </c>
      <c r="I204" s="433"/>
      <c r="J204" s="433">
        <f>SUM(J205:J207)</f>
        <v>1019.71</v>
      </c>
    </row>
    <row r="205" spans="1:11" ht="25.5" x14ac:dyDescent="0.2">
      <c r="A205" s="342" t="s">
        <v>172</v>
      </c>
      <c r="B205" s="315" t="s">
        <v>174</v>
      </c>
      <c r="C205" s="342" t="s">
        <v>4</v>
      </c>
      <c r="D205" s="329" t="s">
        <v>175</v>
      </c>
      <c r="E205" s="756" t="s">
        <v>171</v>
      </c>
      <c r="F205" s="756"/>
      <c r="G205" s="316" t="s">
        <v>173</v>
      </c>
      <c r="H205" s="317">
        <v>0.75</v>
      </c>
      <c r="I205" s="318">
        <v>19.98</v>
      </c>
      <c r="J205" s="318">
        <f>TRUNC(H205*I205,2)</f>
        <v>14.98</v>
      </c>
    </row>
    <row r="206" spans="1:11" ht="25.5" x14ac:dyDescent="0.2">
      <c r="A206" s="342" t="s">
        <v>172</v>
      </c>
      <c r="B206" s="315" t="s">
        <v>545</v>
      </c>
      <c r="C206" s="342" t="s">
        <v>4</v>
      </c>
      <c r="D206" s="329" t="s">
        <v>546</v>
      </c>
      <c r="E206" s="756" t="s">
        <v>171</v>
      </c>
      <c r="F206" s="756"/>
      <c r="G206" s="316" t="s">
        <v>173</v>
      </c>
      <c r="H206" s="317">
        <v>0.75</v>
      </c>
      <c r="I206" s="318">
        <v>16.02</v>
      </c>
      <c r="J206" s="318">
        <f>TRUNC(H206*I206,2)</f>
        <v>12.01</v>
      </c>
    </row>
    <row r="207" spans="1:11" ht="51" x14ac:dyDescent="0.2">
      <c r="A207" s="344" t="s">
        <v>424</v>
      </c>
      <c r="B207" s="323" t="s">
        <v>725</v>
      </c>
      <c r="C207" s="344" t="s">
        <v>543</v>
      </c>
      <c r="D207" s="332" t="s">
        <v>547</v>
      </c>
      <c r="E207" s="761" t="s">
        <v>178</v>
      </c>
      <c r="F207" s="761"/>
      <c r="G207" s="324" t="s">
        <v>59</v>
      </c>
      <c r="H207" s="325">
        <v>1</v>
      </c>
      <c r="I207" s="326">
        <v>992.72</v>
      </c>
      <c r="J207" s="326">
        <f>I207</f>
        <v>992.72</v>
      </c>
    </row>
    <row r="208" spans="1:11" x14ac:dyDescent="0.2">
      <c r="A208" s="388"/>
      <c r="B208" s="388"/>
      <c r="C208" s="388"/>
      <c r="D208" s="389"/>
      <c r="E208" s="388"/>
      <c r="F208" s="390"/>
      <c r="G208" s="388"/>
      <c r="H208" s="390"/>
      <c r="I208" s="388"/>
      <c r="J208" s="390"/>
    </row>
    <row r="209" spans="1:10" ht="13.5" thickBot="1" x14ac:dyDescent="0.25">
      <c r="A209" s="388"/>
      <c r="B209" s="388"/>
      <c r="C209" s="388"/>
      <c r="D209" s="389"/>
      <c r="E209" s="388"/>
      <c r="F209" s="390"/>
      <c r="G209" s="388"/>
      <c r="H209" s="390"/>
      <c r="I209" s="388"/>
      <c r="J209" s="390"/>
    </row>
    <row r="210" spans="1:10" ht="13.5" thickTop="1" x14ac:dyDescent="0.2">
      <c r="A210" s="425"/>
      <c r="B210" s="425"/>
      <c r="C210" s="425"/>
      <c r="D210" s="426"/>
      <c r="E210" s="425"/>
      <c r="F210" s="425"/>
      <c r="G210" s="425"/>
      <c r="H210" s="425"/>
      <c r="I210" s="425"/>
      <c r="J210" s="425"/>
    </row>
    <row r="211" spans="1:10" ht="15" x14ac:dyDescent="0.2">
      <c r="A211" s="340" t="s">
        <v>464</v>
      </c>
      <c r="B211" s="307" t="s">
        <v>161</v>
      </c>
      <c r="C211" s="340" t="s">
        <v>162</v>
      </c>
      <c r="D211" s="327" t="s">
        <v>163</v>
      </c>
      <c r="E211" s="754" t="s">
        <v>164</v>
      </c>
      <c r="F211" s="754"/>
      <c r="G211" s="308" t="s">
        <v>165</v>
      </c>
      <c r="H211" s="307" t="s">
        <v>166</v>
      </c>
      <c r="I211" s="307" t="s">
        <v>167</v>
      </c>
      <c r="J211" s="307" t="s">
        <v>168</v>
      </c>
    </row>
    <row r="212" spans="1:10" ht="51" x14ac:dyDescent="0.2">
      <c r="A212" s="427" t="s">
        <v>169</v>
      </c>
      <c r="B212" s="428"/>
      <c r="C212" s="427" t="s">
        <v>170</v>
      </c>
      <c r="D212" s="429" t="s">
        <v>637</v>
      </c>
      <c r="E212" s="764"/>
      <c r="F212" s="764"/>
      <c r="G212" s="431" t="s">
        <v>59</v>
      </c>
      <c r="H212" s="432">
        <v>1</v>
      </c>
      <c r="I212" s="433"/>
      <c r="J212" s="433">
        <f>SUM(J213:J217)</f>
        <v>1093.71</v>
      </c>
    </row>
    <row r="213" spans="1:10" ht="25.5" x14ac:dyDescent="0.2">
      <c r="A213" s="342" t="s">
        <v>172</v>
      </c>
      <c r="B213" s="315" t="s">
        <v>174</v>
      </c>
      <c r="C213" s="342" t="s">
        <v>4</v>
      </c>
      <c r="D213" s="329" t="s">
        <v>175</v>
      </c>
      <c r="E213" s="756"/>
      <c r="F213" s="756"/>
      <c r="G213" s="316" t="s">
        <v>173</v>
      </c>
      <c r="H213" s="317">
        <v>1</v>
      </c>
      <c r="I213" s="318">
        <v>19.98</v>
      </c>
      <c r="J213" s="318">
        <f>TRUNC(H213*I213,2)</f>
        <v>19.98</v>
      </c>
    </row>
    <row r="214" spans="1:10" ht="51" x14ac:dyDescent="0.2">
      <c r="A214" s="342" t="s">
        <v>172</v>
      </c>
      <c r="B214" s="315">
        <v>94963</v>
      </c>
      <c r="C214" s="342" t="s">
        <v>4</v>
      </c>
      <c r="D214" s="329" t="s">
        <v>638</v>
      </c>
      <c r="E214" s="756"/>
      <c r="F214" s="756"/>
      <c r="G214" s="316" t="s">
        <v>62</v>
      </c>
      <c r="H214" s="317">
        <v>0.18</v>
      </c>
      <c r="I214" s="318">
        <v>381.69</v>
      </c>
      <c r="J214" s="318">
        <f t="shared" ref="J214:J217" si="7">TRUNC(H214*I214,2)</f>
        <v>68.7</v>
      </c>
    </row>
    <row r="215" spans="1:10" ht="38.25" x14ac:dyDescent="0.2">
      <c r="A215" s="342" t="s">
        <v>172</v>
      </c>
      <c r="B215" s="315">
        <v>93358</v>
      </c>
      <c r="C215" s="342" t="s">
        <v>4</v>
      </c>
      <c r="D215" s="329" t="s">
        <v>639</v>
      </c>
      <c r="E215" s="756"/>
      <c r="F215" s="756"/>
      <c r="G215" s="316" t="s">
        <v>62</v>
      </c>
      <c r="H215" s="317">
        <v>0.18</v>
      </c>
      <c r="I215" s="318">
        <v>63.37</v>
      </c>
      <c r="J215" s="318">
        <f t="shared" si="7"/>
        <v>11.4</v>
      </c>
    </row>
    <row r="216" spans="1:10" ht="51" x14ac:dyDescent="0.2">
      <c r="A216" s="342" t="s">
        <v>172</v>
      </c>
      <c r="B216" s="315">
        <v>92335</v>
      </c>
      <c r="C216" s="342" t="s">
        <v>4</v>
      </c>
      <c r="D216" s="329" t="s">
        <v>640</v>
      </c>
      <c r="E216" s="756"/>
      <c r="F216" s="756"/>
      <c r="G216" s="316" t="s">
        <v>63</v>
      </c>
      <c r="H216" s="317">
        <v>9.8000000000000007</v>
      </c>
      <c r="I216" s="318">
        <v>100.27</v>
      </c>
      <c r="J216" s="318">
        <f t="shared" si="7"/>
        <v>982.64</v>
      </c>
    </row>
    <row r="217" spans="1:10" ht="51" x14ac:dyDescent="0.2">
      <c r="A217" s="342" t="s">
        <v>172</v>
      </c>
      <c r="B217" s="315">
        <v>100747</v>
      </c>
      <c r="C217" s="342" t="s">
        <v>4</v>
      </c>
      <c r="D217" s="329" t="s">
        <v>641</v>
      </c>
      <c r="E217" s="756"/>
      <c r="F217" s="756"/>
      <c r="G217" s="316" t="s">
        <v>23</v>
      </c>
      <c r="H217" s="317">
        <f>8.8*0.1596</f>
        <v>1.40448</v>
      </c>
      <c r="I217" s="318">
        <v>7.83</v>
      </c>
      <c r="J217" s="318">
        <f t="shared" si="7"/>
        <v>10.99</v>
      </c>
    </row>
    <row r="218" spans="1:10" x14ac:dyDescent="0.2">
      <c r="A218" s="343"/>
      <c r="B218" s="343"/>
      <c r="C218" s="343"/>
      <c r="D218" s="330"/>
      <c r="E218" s="343"/>
      <c r="F218" s="320"/>
      <c r="G218" s="343"/>
      <c r="H218" s="320"/>
      <c r="I218" s="343"/>
      <c r="J218" s="320"/>
    </row>
    <row r="219" spans="1:10" ht="13.5" thickBot="1" x14ac:dyDescent="0.25">
      <c r="A219" s="343"/>
      <c r="B219" s="343"/>
      <c r="C219" s="343"/>
      <c r="D219" s="330"/>
      <c r="E219" s="343"/>
      <c r="F219" s="320"/>
      <c r="G219" s="343"/>
      <c r="H219" s="320"/>
      <c r="I219" s="343"/>
      <c r="J219" s="320"/>
    </row>
    <row r="220" spans="1:10" ht="13.5" thickTop="1" x14ac:dyDescent="0.2">
      <c r="A220" s="425"/>
      <c r="B220" s="425"/>
      <c r="C220" s="425"/>
      <c r="D220" s="426"/>
      <c r="E220" s="425"/>
      <c r="F220" s="425"/>
      <c r="G220" s="425"/>
      <c r="H220" s="425"/>
      <c r="I220" s="425"/>
      <c r="J220" s="425"/>
    </row>
    <row r="221" spans="1:10" ht="15" x14ac:dyDescent="0.2">
      <c r="A221" s="345" t="s">
        <v>464</v>
      </c>
      <c r="B221" s="307" t="s">
        <v>161</v>
      </c>
      <c r="C221" s="345" t="s">
        <v>162</v>
      </c>
      <c r="D221" s="327" t="s">
        <v>163</v>
      </c>
      <c r="E221" s="754" t="s">
        <v>164</v>
      </c>
      <c r="F221" s="754"/>
      <c r="G221" s="308" t="s">
        <v>165</v>
      </c>
      <c r="H221" s="307" t="s">
        <v>166</v>
      </c>
      <c r="I221" s="307" t="s">
        <v>167</v>
      </c>
      <c r="J221" s="307" t="s">
        <v>168</v>
      </c>
    </row>
    <row r="222" spans="1:10" ht="51" x14ac:dyDescent="0.2">
      <c r="A222" s="430" t="s">
        <v>169</v>
      </c>
      <c r="B222" s="428"/>
      <c r="C222" s="430" t="s">
        <v>170</v>
      </c>
      <c r="D222" s="429" t="s">
        <v>642</v>
      </c>
      <c r="E222" s="764"/>
      <c r="F222" s="764"/>
      <c r="G222" s="431" t="s">
        <v>59</v>
      </c>
      <c r="H222" s="432">
        <v>1</v>
      </c>
      <c r="I222" s="433"/>
      <c r="J222" s="433">
        <f>SUM(J223:J228)</f>
        <v>1052.82</v>
      </c>
    </row>
    <row r="223" spans="1:10" ht="25.5" x14ac:dyDescent="0.2">
      <c r="A223" s="347" t="s">
        <v>172</v>
      </c>
      <c r="B223" s="315" t="s">
        <v>174</v>
      </c>
      <c r="C223" s="347" t="s">
        <v>4</v>
      </c>
      <c r="D223" s="329" t="s">
        <v>175</v>
      </c>
      <c r="E223" s="756"/>
      <c r="F223" s="756"/>
      <c r="G223" s="316" t="s">
        <v>173</v>
      </c>
      <c r="H223" s="317">
        <v>1</v>
      </c>
      <c r="I223" s="318">
        <v>19.98</v>
      </c>
      <c r="J223" s="318">
        <f>TRUNC(H223*I223,2)</f>
        <v>19.98</v>
      </c>
    </row>
    <row r="224" spans="1:10" ht="51" x14ac:dyDescent="0.2">
      <c r="A224" s="347" t="s">
        <v>172</v>
      </c>
      <c r="B224" s="315">
        <v>94963</v>
      </c>
      <c r="C224" s="347" t="s">
        <v>4</v>
      </c>
      <c r="D224" s="329" t="s">
        <v>638</v>
      </c>
      <c r="E224" s="756"/>
      <c r="F224" s="756"/>
      <c r="G224" s="316" t="s">
        <v>62</v>
      </c>
      <c r="H224" s="317">
        <v>0.18</v>
      </c>
      <c r="I224" s="318">
        <v>381.69</v>
      </c>
      <c r="J224" s="318">
        <f t="shared" ref="J224:J228" si="8">TRUNC(H224*I224,2)</f>
        <v>68.7</v>
      </c>
    </row>
    <row r="225" spans="1:10" ht="38.25" x14ac:dyDescent="0.2">
      <c r="A225" s="347" t="s">
        <v>172</v>
      </c>
      <c r="B225" s="315">
        <v>93358</v>
      </c>
      <c r="C225" s="347" t="s">
        <v>4</v>
      </c>
      <c r="D225" s="329" t="s">
        <v>639</v>
      </c>
      <c r="E225" s="756"/>
      <c r="F225" s="756"/>
      <c r="G225" s="316" t="s">
        <v>62</v>
      </c>
      <c r="H225" s="317">
        <v>0.18</v>
      </c>
      <c r="I225" s="318">
        <v>63.37</v>
      </c>
      <c r="J225" s="318">
        <f t="shared" si="8"/>
        <v>11.4</v>
      </c>
    </row>
    <row r="226" spans="1:10" ht="51" x14ac:dyDescent="0.2">
      <c r="A226" s="347" t="s">
        <v>172</v>
      </c>
      <c r="B226" s="315">
        <v>92335</v>
      </c>
      <c r="C226" s="347" t="s">
        <v>4</v>
      </c>
      <c r="D226" s="329" t="s">
        <v>640</v>
      </c>
      <c r="E226" s="756"/>
      <c r="F226" s="756"/>
      <c r="G226" s="316" t="s">
        <v>63</v>
      </c>
      <c r="H226" s="317">
        <v>4.5</v>
      </c>
      <c r="I226" s="318">
        <v>100.27</v>
      </c>
      <c r="J226" s="318">
        <f t="shared" si="8"/>
        <v>451.21</v>
      </c>
    </row>
    <row r="227" spans="1:10" ht="51" x14ac:dyDescent="0.2">
      <c r="A227" s="347" t="s">
        <v>172</v>
      </c>
      <c r="B227" s="315">
        <v>92365</v>
      </c>
      <c r="C227" s="347" t="s">
        <v>4</v>
      </c>
      <c r="D227" s="329" t="s">
        <v>643</v>
      </c>
      <c r="E227" s="756"/>
      <c r="F227" s="756"/>
      <c r="G227" s="316" t="s">
        <v>63</v>
      </c>
      <c r="H227" s="317">
        <v>7</v>
      </c>
      <c r="I227" s="318">
        <v>69.88</v>
      </c>
      <c r="J227" s="318">
        <f t="shared" ref="J227" si="9">TRUNC(H227*I227,2)</f>
        <v>489.16</v>
      </c>
    </row>
    <row r="228" spans="1:10" ht="51" x14ac:dyDescent="0.2">
      <c r="A228" s="347" t="s">
        <v>172</v>
      </c>
      <c r="B228" s="315">
        <v>100747</v>
      </c>
      <c r="C228" s="347" t="s">
        <v>4</v>
      </c>
      <c r="D228" s="329" t="s">
        <v>641</v>
      </c>
      <c r="E228" s="756"/>
      <c r="F228" s="756"/>
      <c r="G228" s="316" t="s">
        <v>23</v>
      </c>
      <c r="H228" s="317">
        <f>0.7+0.88</f>
        <v>1.58</v>
      </c>
      <c r="I228" s="318">
        <v>7.83</v>
      </c>
      <c r="J228" s="318">
        <f t="shared" si="8"/>
        <v>12.37</v>
      </c>
    </row>
    <row r="229" spans="1:10" x14ac:dyDescent="0.2">
      <c r="A229" s="343"/>
      <c r="B229" s="343"/>
      <c r="C229" s="343"/>
      <c r="D229" s="330"/>
      <c r="E229" s="343"/>
      <c r="F229" s="320"/>
      <c r="G229" s="343"/>
      <c r="H229" s="320"/>
      <c r="I229" s="343"/>
      <c r="J229" s="320"/>
    </row>
    <row r="230" spans="1:10" ht="13.5" thickBot="1" x14ac:dyDescent="0.25">
      <c r="A230" s="343"/>
      <c r="B230" s="343"/>
      <c r="C230" s="343"/>
      <c r="D230" s="330"/>
      <c r="E230" s="343"/>
      <c r="F230" s="320"/>
      <c r="G230" s="343"/>
      <c r="H230" s="320"/>
      <c r="I230" s="343"/>
      <c r="J230" s="320"/>
    </row>
    <row r="231" spans="1:10" ht="13.5" thickTop="1" x14ac:dyDescent="0.2">
      <c r="A231" s="425"/>
      <c r="B231" s="425"/>
      <c r="C231" s="425"/>
      <c r="D231" s="426"/>
      <c r="E231" s="425"/>
      <c r="F231" s="425"/>
      <c r="G231" s="425"/>
      <c r="H231" s="425"/>
      <c r="I231" s="425"/>
      <c r="J231" s="425"/>
    </row>
    <row r="232" spans="1:10" ht="15" x14ac:dyDescent="0.2">
      <c r="A232" s="345" t="s">
        <v>464</v>
      </c>
      <c r="B232" s="307" t="s">
        <v>161</v>
      </c>
      <c r="C232" s="345" t="s">
        <v>162</v>
      </c>
      <c r="D232" s="327" t="s">
        <v>163</v>
      </c>
      <c r="E232" s="754" t="s">
        <v>164</v>
      </c>
      <c r="F232" s="754"/>
      <c r="G232" s="308" t="s">
        <v>165</v>
      </c>
      <c r="H232" s="307" t="s">
        <v>166</v>
      </c>
      <c r="I232" s="307" t="s">
        <v>167</v>
      </c>
      <c r="J232" s="307" t="s">
        <v>168</v>
      </c>
    </row>
    <row r="233" spans="1:10" ht="38.25" x14ac:dyDescent="0.2">
      <c r="A233" s="430" t="s">
        <v>169</v>
      </c>
      <c r="B233" s="428"/>
      <c r="C233" s="430" t="s">
        <v>170</v>
      </c>
      <c r="D233" s="429" t="s">
        <v>646</v>
      </c>
      <c r="E233" s="764"/>
      <c r="F233" s="764"/>
      <c r="G233" s="431" t="s">
        <v>59</v>
      </c>
      <c r="H233" s="432">
        <v>1</v>
      </c>
      <c r="I233" s="433"/>
      <c r="J233" s="433">
        <f>SUM(J234:J236)</f>
        <v>1725.6200000000001</v>
      </c>
    </row>
    <row r="234" spans="1:10" ht="51" x14ac:dyDescent="0.2">
      <c r="A234" s="347" t="s">
        <v>172</v>
      </c>
      <c r="B234" s="315">
        <v>95956</v>
      </c>
      <c r="C234" s="347" t="s">
        <v>4</v>
      </c>
      <c r="D234" s="329" t="s">
        <v>647</v>
      </c>
      <c r="E234" s="756"/>
      <c r="F234" s="756"/>
      <c r="G234" s="316" t="s">
        <v>62</v>
      </c>
      <c r="H234" s="317">
        <f>(0.345*0.5)+(0.345*0.4)+(0.345*0.3)</f>
        <v>0.41399999999999998</v>
      </c>
      <c r="I234" s="318">
        <v>2668.92</v>
      </c>
      <c r="J234" s="318">
        <f t="shared" ref="J234" si="10">TRUNC(H234*I234,2)</f>
        <v>1104.93</v>
      </c>
    </row>
    <row r="235" spans="1:10" ht="25.5" x14ac:dyDescent="0.2">
      <c r="A235" s="347" t="s">
        <v>172</v>
      </c>
      <c r="B235" s="315">
        <v>102213</v>
      </c>
      <c r="C235" s="347" t="s">
        <v>4</v>
      </c>
      <c r="D235" s="329" t="s">
        <v>645</v>
      </c>
      <c r="E235" s="347"/>
      <c r="F235" s="347"/>
      <c r="G235" s="316" t="s">
        <v>23</v>
      </c>
      <c r="H235" s="317">
        <v>4.41</v>
      </c>
      <c r="I235" s="318">
        <v>14.67</v>
      </c>
      <c r="J235" s="318">
        <f t="shared" ref="J235" si="11">TRUNC(H235*I235,2)</f>
        <v>64.69</v>
      </c>
    </row>
    <row r="236" spans="1:10" ht="38.25" x14ac:dyDescent="0.2">
      <c r="A236" s="348" t="s">
        <v>424</v>
      </c>
      <c r="B236" s="323">
        <v>20208</v>
      </c>
      <c r="C236" s="348" t="s">
        <v>4</v>
      </c>
      <c r="D236" s="332" t="s">
        <v>644</v>
      </c>
      <c r="E236" s="761" t="s">
        <v>178</v>
      </c>
      <c r="F236" s="761"/>
      <c r="G236" s="324" t="s">
        <v>63</v>
      </c>
      <c r="H236" s="325">
        <v>6</v>
      </c>
      <c r="I236" s="326">
        <v>92.81</v>
      </c>
      <c r="J236" s="326">
        <f>TRUNC(H236*I236)</f>
        <v>556</v>
      </c>
    </row>
    <row r="237" spans="1:10" x14ac:dyDescent="0.2">
      <c r="A237" s="346"/>
      <c r="B237" s="346"/>
      <c r="C237" s="346"/>
      <c r="D237" s="330"/>
      <c r="E237" s="346"/>
      <c r="F237" s="320"/>
      <c r="G237" s="346"/>
      <c r="H237" s="320"/>
      <c r="I237" s="346"/>
      <c r="J237" s="320"/>
    </row>
    <row r="238" spans="1:10" ht="13.5" thickBot="1" x14ac:dyDescent="0.25">
      <c r="A238" s="346"/>
      <c r="B238" s="346"/>
      <c r="C238" s="346"/>
      <c r="D238" s="330"/>
      <c r="E238" s="346"/>
      <c r="F238" s="320"/>
      <c r="G238" s="346"/>
      <c r="H238" s="320"/>
      <c r="I238" s="346"/>
      <c r="J238" s="320"/>
    </row>
    <row r="239" spans="1:10" ht="13.5" thickTop="1" x14ac:dyDescent="0.2">
      <c r="A239" s="425"/>
      <c r="B239" s="425"/>
      <c r="C239" s="425"/>
      <c r="D239" s="426"/>
      <c r="E239" s="425"/>
      <c r="F239" s="425"/>
      <c r="G239" s="425"/>
      <c r="H239" s="425"/>
      <c r="I239" s="425"/>
      <c r="J239" s="425"/>
    </row>
    <row r="240" spans="1:10" ht="15" x14ac:dyDescent="0.2">
      <c r="A240" s="345" t="s">
        <v>464</v>
      </c>
      <c r="B240" s="307" t="s">
        <v>161</v>
      </c>
      <c r="C240" s="345" t="s">
        <v>162</v>
      </c>
      <c r="D240" s="327" t="s">
        <v>163</v>
      </c>
      <c r="E240" s="754" t="s">
        <v>164</v>
      </c>
      <c r="F240" s="754"/>
      <c r="G240" s="308" t="s">
        <v>165</v>
      </c>
      <c r="H240" s="307" t="s">
        <v>166</v>
      </c>
      <c r="I240" s="307" t="s">
        <v>167</v>
      </c>
      <c r="J240" s="307" t="s">
        <v>168</v>
      </c>
    </row>
    <row r="241" spans="1:10" ht="63.75" x14ac:dyDescent="0.2">
      <c r="A241" s="430" t="s">
        <v>169</v>
      </c>
      <c r="B241" s="428"/>
      <c r="C241" s="430" t="s">
        <v>170</v>
      </c>
      <c r="D241" s="429" t="s">
        <v>648</v>
      </c>
      <c r="E241" s="764"/>
      <c r="F241" s="764"/>
      <c r="G241" s="431" t="s">
        <v>59</v>
      </c>
      <c r="H241" s="432">
        <v>1</v>
      </c>
      <c r="I241" s="433"/>
      <c r="J241" s="433">
        <f>SUM(J242:J246)</f>
        <v>2049.38</v>
      </c>
    </row>
    <row r="242" spans="1:10" ht="51" x14ac:dyDescent="0.2">
      <c r="A242" s="347" t="s">
        <v>172</v>
      </c>
      <c r="B242" s="315">
        <v>95956</v>
      </c>
      <c r="C242" s="347" t="s">
        <v>4</v>
      </c>
      <c r="D242" s="329" t="s">
        <v>647</v>
      </c>
      <c r="E242" s="756"/>
      <c r="F242" s="756"/>
      <c r="G242" s="316" t="s">
        <v>62</v>
      </c>
      <c r="H242" s="317">
        <f>0.118+0.1406+0.1624</f>
        <v>0.42099999999999999</v>
      </c>
      <c r="I242" s="318">
        <v>2668.92</v>
      </c>
      <c r="J242" s="318">
        <f t="shared" ref="J242:J245" si="12">TRUNC(H242*I242,2)</f>
        <v>1123.6099999999999</v>
      </c>
    </row>
    <row r="243" spans="1:10" ht="25.5" x14ac:dyDescent="0.2">
      <c r="A243" s="347" t="s">
        <v>172</v>
      </c>
      <c r="B243" s="315">
        <v>102213</v>
      </c>
      <c r="C243" s="347" t="s">
        <v>4</v>
      </c>
      <c r="D243" s="329" t="s">
        <v>645</v>
      </c>
      <c r="E243" s="347"/>
      <c r="F243" s="347"/>
      <c r="G243" s="316" t="s">
        <v>23</v>
      </c>
      <c r="H243" s="317">
        <v>4.45</v>
      </c>
      <c r="I243" s="318">
        <v>14.67</v>
      </c>
      <c r="J243" s="318">
        <f t="shared" si="12"/>
        <v>65.28</v>
      </c>
    </row>
    <row r="244" spans="1:10" ht="51" x14ac:dyDescent="0.2">
      <c r="A244" s="347" t="s">
        <v>172</v>
      </c>
      <c r="B244" s="315">
        <v>92335</v>
      </c>
      <c r="C244" s="347" t="s">
        <v>4</v>
      </c>
      <c r="D244" s="329" t="s">
        <v>640</v>
      </c>
      <c r="E244" s="756"/>
      <c r="F244" s="756"/>
      <c r="G244" s="316" t="s">
        <v>63</v>
      </c>
      <c r="H244" s="317">
        <v>3</v>
      </c>
      <c r="I244" s="318">
        <v>100.27</v>
      </c>
      <c r="J244" s="318">
        <f t="shared" si="12"/>
        <v>300.81</v>
      </c>
    </row>
    <row r="245" spans="1:10" ht="51" x14ac:dyDescent="0.2">
      <c r="A245" s="347" t="s">
        <v>172</v>
      </c>
      <c r="B245" s="315">
        <v>100747</v>
      </c>
      <c r="C245" s="347" t="s">
        <v>4</v>
      </c>
      <c r="D245" s="329" t="s">
        <v>641</v>
      </c>
      <c r="E245" s="756"/>
      <c r="F245" s="756"/>
      <c r="G245" s="316" t="s">
        <v>23</v>
      </c>
      <c r="H245" s="317">
        <v>0.47</v>
      </c>
      <c r="I245" s="318">
        <v>7.83</v>
      </c>
      <c r="J245" s="318">
        <f t="shared" si="12"/>
        <v>3.68</v>
      </c>
    </row>
    <row r="246" spans="1:10" ht="38.25" x14ac:dyDescent="0.2">
      <c r="A246" s="348" t="s">
        <v>424</v>
      </c>
      <c r="B246" s="323">
        <v>20208</v>
      </c>
      <c r="C246" s="348" t="s">
        <v>4</v>
      </c>
      <c r="D246" s="332" t="s">
        <v>644</v>
      </c>
      <c r="E246" s="761" t="s">
        <v>178</v>
      </c>
      <c r="F246" s="761"/>
      <c r="G246" s="324" t="s">
        <v>63</v>
      </c>
      <c r="H246" s="325">
        <v>6</v>
      </c>
      <c r="I246" s="326">
        <v>92.81</v>
      </c>
      <c r="J246" s="326">
        <f>TRUNC(H246*I246)</f>
        <v>556</v>
      </c>
    </row>
    <row r="247" spans="1:10" x14ac:dyDescent="0.2">
      <c r="A247" s="346"/>
      <c r="B247" s="346"/>
      <c r="C247" s="346"/>
      <c r="D247" s="330"/>
      <c r="E247" s="346"/>
      <c r="F247" s="320"/>
      <c r="G247" s="346"/>
      <c r="H247" s="320"/>
      <c r="I247" s="346"/>
      <c r="J247" s="320"/>
    </row>
    <row r="248" spans="1:10" ht="13.5" thickBot="1" x14ac:dyDescent="0.25">
      <c r="A248" s="346"/>
      <c r="B248" s="346"/>
      <c r="C248" s="346"/>
      <c r="D248" s="330"/>
      <c r="E248" s="346"/>
      <c r="F248" s="320"/>
      <c r="G248" s="346"/>
      <c r="H248" s="320"/>
      <c r="I248" s="346"/>
      <c r="J248" s="320"/>
    </row>
    <row r="249" spans="1:10" ht="13.5" thickTop="1" x14ac:dyDescent="0.2">
      <c r="A249" s="425"/>
      <c r="B249" s="425"/>
      <c r="C249" s="425"/>
      <c r="D249" s="426"/>
      <c r="E249" s="425"/>
      <c r="F249" s="425"/>
      <c r="G249" s="425"/>
      <c r="H249" s="425"/>
      <c r="I249" s="425"/>
      <c r="J249" s="425"/>
    </row>
    <row r="250" spans="1:10" ht="15" x14ac:dyDescent="0.2">
      <c r="A250" s="345" t="s">
        <v>464</v>
      </c>
      <c r="B250" s="307" t="s">
        <v>161</v>
      </c>
      <c r="C250" s="345" t="s">
        <v>162</v>
      </c>
      <c r="D250" s="327" t="s">
        <v>163</v>
      </c>
      <c r="E250" s="754" t="s">
        <v>164</v>
      </c>
      <c r="F250" s="754"/>
      <c r="G250" s="308" t="s">
        <v>165</v>
      </c>
      <c r="H250" s="307" t="s">
        <v>166</v>
      </c>
      <c r="I250" s="307" t="s">
        <v>167</v>
      </c>
      <c r="J250" s="307" t="s">
        <v>168</v>
      </c>
    </row>
    <row r="251" spans="1:10" ht="63.75" x14ac:dyDescent="0.2">
      <c r="A251" s="430" t="s">
        <v>169</v>
      </c>
      <c r="B251" s="428"/>
      <c r="C251" s="430" t="s">
        <v>170</v>
      </c>
      <c r="D251" s="429" t="s">
        <v>649</v>
      </c>
      <c r="E251" s="764"/>
      <c r="F251" s="764"/>
      <c r="G251" s="431" t="s">
        <v>59</v>
      </c>
      <c r="H251" s="432">
        <v>1</v>
      </c>
      <c r="I251" s="433"/>
      <c r="J251" s="433">
        <f>SUM(J252:J257)</f>
        <v>1307.3100000000002</v>
      </c>
    </row>
    <row r="252" spans="1:10" ht="25.5" x14ac:dyDescent="0.2">
      <c r="A252" s="347" t="s">
        <v>172</v>
      </c>
      <c r="B252" s="315" t="s">
        <v>174</v>
      </c>
      <c r="C252" s="347" t="s">
        <v>4</v>
      </c>
      <c r="D252" s="329" t="s">
        <v>175</v>
      </c>
      <c r="E252" s="756"/>
      <c r="F252" s="756"/>
      <c r="G252" s="316" t="s">
        <v>173</v>
      </c>
      <c r="H252" s="317">
        <v>1</v>
      </c>
      <c r="I252" s="318">
        <v>19.98</v>
      </c>
      <c r="J252" s="318">
        <f>TRUNC(H252*I252,2)</f>
        <v>19.98</v>
      </c>
    </row>
    <row r="253" spans="1:10" ht="51" x14ac:dyDescent="0.2">
      <c r="A253" s="347" t="s">
        <v>172</v>
      </c>
      <c r="B253" s="315">
        <v>94963</v>
      </c>
      <c r="C253" s="347" t="s">
        <v>4</v>
      </c>
      <c r="D253" s="329" t="s">
        <v>638</v>
      </c>
      <c r="E253" s="756"/>
      <c r="F253" s="756"/>
      <c r="G253" s="316" t="s">
        <v>62</v>
      </c>
      <c r="H253" s="317">
        <v>0.18</v>
      </c>
      <c r="I253" s="318">
        <v>381.69</v>
      </c>
      <c r="J253" s="318">
        <f t="shared" ref="J253:J257" si="13">TRUNC(H253*I253,2)</f>
        <v>68.7</v>
      </c>
    </row>
    <row r="254" spans="1:10" ht="38.25" x14ac:dyDescent="0.2">
      <c r="A254" s="347" t="s">
        <v>172</v>
      </c>
      <c r="B254" s="315">
        <v>93358</v>
      </c>
      <c r="C254" s="347" t="s">
        <v>4</v>
      </c>
      <c r="D254" s="329" t="s">
        <v>639</v>
      </c>
      <c r="E254" s="756"/>
      <c r="F254" s="756"/>
      <c r="G254" s="316" t="s">
        <v>62</v>
      </c>
      <c r="H254" s="317">
        <v>0.18</v>
      </c>
      <c r="I254" s="318">
        <v>63.37</v>
      </c>
      <c r="J254" s="318">
        <f t="shared" si="13"/>
        <v>11.4</v>
      </c>
    </row>
    <row r="255" spans="1:10" ht="51" x14ac:dyDescent="0.2">
      <c r="A255" s="347" t="s">
        <v>172</v>
      </c>
      <c r="B255" s="315">
        <v>92335</v>
      </c>
      <c r="C255" s="347" t="s">
        <v>4</v>
      </c>
      <c r="D255" s="329" t="s">
        <v>640</v>
      </c>
      <c r="E255" s="756"/>
      <c r="F255" s="756"/>
      <c r="G255" s="316" t="s">
        <v>63</v>
      </c>
      <c r="H255" s="317">
        <v>9.8000000000000007</v>
      </c>
      <c r="I255" s="318">
        <v>100.27</v>
      </c>
      <c r="J255" s="318">
        <f t="shared" si="13"/>
        <v>982.64</v>
      </c>
    </row>
    <row r="256" spans="1:10" ht="51" x14ac:dyDescent="0.2">
      <c r="A256" s="347" t="s">
        <v>172</v>
      </c>
      <c r="B256" s="315">
        <v>92365</v>
      </c>
      <c r="C256" s="347" t="s">
        <v>4</v>
      </c>
      <c r="D256" s="329" t="s">
        <v>643</v>
      </c>
      <c r="E256" s="756"/>
      <c r="F256" s="756"/>
      <c r="G256" s="316" t="s">
        <v>63</v>
      </c>
      <c r="H256" s="317">
        <v>3</v>
      </c>
      <c r="I256" s="318">
        <v>69.88</v>
      </c>
      <c r="J256" s="318">
        <f t="shared" si="13"/>
        <v>209.64</v>
      </c>
    </row>
    <row r="257" spans="1:11" ht="51" x14ac:dyDescent="0.2">
      <c r="A257" s="347" t="s">
        <v>172</v>
      </c>
      <c r="B257" s="315">
        <v>100747</v>
      </c>
      <c r="C257" s="347" t="s">
        <v>4</v>
      </c>
      <c r="D257" s="329" t="s">
        <v>641</v>
      </c>
      <c r="E257" s="756"/>
      <c r="F257" s="756"/>
      <c r="G257" s="316" t="s">
        <v>23</v>
      </c>
      <c r="H257" s="317">
        <f>1.54+0.37</f>
        <v>1.9100000000000001</v>
      </c>
      <c r="I257" s="318">
        <v>7.83</v>
      </c>
      <c r="J257" s="318">
        <f t="shared" si="13"/>
        <v>14.95</v>
      </c>
    </row>
    <row r="258" spans="1:11" x14ac:dyDescent="0.2">
      <c r="A258" s="346"/>
      <c r="B258" s="346"/>
      <c r="C258" s="346"/>
      <c r="D258" s="330"/>
      <c r="E258" s="346"/>
      <c r="F258" s="320"/>
      <c r="G258" s="346"/>
      <c r="H258" s="320"/>
      <c r="I258" s="346"/>
      <c r="J258" s="320"/>
    </row>
    <row r="259" spans="1:11" ht="13.5" thickBot="1" x14ac:dyDescent="0.25">
      <c r="A259" s="346"/>
      <c r="B259" s="346"/>
      <c r="C259" s="346"/>
      <c r="D259" s="330"/>
      <c r="E259" s="346"/>
      <c r="F259" s="320"/>
      <c r="G259" s="346"/>
      <c r="H259" s="320"/>
      <c r="I259" s="346"/>
      <c r="J259" s="320"/>
    </row>
    <row r="260" spans="1:11" ht="13.5" thickTop="1" x14ac:dyDescent="0.2">
      <c r="A260" s="425"/>
      <c r="B260" s="425"/>
      <c r="C260" s="425"/>
      <c r="D260" s="426"/>
      <c r="E260" s="425"/>
      <c r="F260" s="425"/>
      <c r="G260" s="425"/>
      <c r="H260" s="425"/>
      <c r="I260" s="425"/>
      <c r="J260" s="425"/>
    </row>
    <row r="261" spans="1:11" ht="15" x14ac:dyDescent="0.2">
      <c r="A261" s="345" t="s">
        <v>464</v>
      </c>
      <c r="B261" s="307" t="s">
        <v>161</v>
      </c>
      <c r="C261" s="345" t="s">
        <v>162</v>
      </c>
      <c r="D261" s="327" t="s">
        <v>163</v>
      </c>
      <c r="E261" s="754" t="s">
        <v>164</v>
      </c>
      <c r="F261" s="754"/>
      <c r="G261" s="308" t="s">
        <v>165</v>
      </c>
      <c r="H261" s="307" t="s">
        <v>166</v>
      </c>
      <c r="I261" s="307" t="s">
        <v>167</v>
      </c>
      <c r="J261" s="307" t="s">
        <v>168</v>
      </c>
    </row>
    <row r="262" spans="1:11" ht="51" x14ac:dyDescent="0.2">
      <c r="A262" s="430" t="s">
        <v>169</v>
      </c>
      <c r="B262" s="428"/>
      <c r="C262" s="430" t="s">
        <v>170</v>
      </c>
      <c r="D262" s="429" t="s">
        <v>650</v>
      </c>
      <c r="E262" s="764"/>
      <c r="F262" s="764"/>
      <c r="G262" s="431" t="s">
        <v>59</v>
      </c>
      <c r="H262" s="432">
        <v>1</v>
      </c>
      <c r="I262" s="433"/>
      <c r="J262" s="433">
        <f>SUM(J263:J267)</f>
        <v>1926.78</v>
      </c>
    </row>
    <row r="263" spans="1:11" ht="25.5" x14ac:dyDescent="0.2">
      <c r="A263" s="347" t="s">
        <v>172</v>
      </c>
      <c r="B263" s="315" t="s">
        <v>174</v>
      </c>
      <c r="C263" s="347" t="s">
        <v>4</v>
      </c>
      <c r="D263" s="329" t="s">
        <v>175</v>
      </c>
      <c r="E263" s="756"/>
      <c r="F263" s="756"/>
      <c r="G263" s="316" t="s">
        <v>173</v>
      </c>
      <c r="H263" s="317">
        <v>3</v>
      </c>
      <c r="I263" s="318">
        <v>19.98</v>
      </c>
      <c r="J263" s="318">
        <f>TRUNC(H263*I263,2)</f>
        <v>59.94</v>
      </c>
    </row>
    <row r="264" spans="1:11" ht="51" x14ac:dyDescent="0.2">
      <c r="A264" s="347" t="s">
        <v>172</v>
      </c>
      <c r="B264" s="315">
        <v>94963</v>
      </c>
      <c r="C264" s="347" t="s">
        <v>4</v>
      </c>
      <c r="D264" s="329" t="s">
        <v>638</v>
      </c>
      <c r="E264" s="756"/>
      <c r="F264" s="756"/>
      <c r="G264" s="316" t="s">
        <v>62</v>
      </c>
      <c r="H264" s="317">
        <v>0.18</v>
      </c>
      <c r="I264" s="318">
        <v>381.69</v>
      </c>
      <c r="J264" s="318">
        <f t="shared" ref="J264:J267" si="14">TRUNC(H264*I264,2)</f>
        <v>68.7</v>
      </c>
    </row>
    <row r="265" spans="1:11" ht="38.25" x14ac:dyDescent="0.2">
      <c r="A265" s="347" t="s">
        <v>172</v>
      </c>
      <c r="B265" s="315">
        <v>93358</v>
      </c>
      <c r="C265" s="347" t="s">
        <v>4</v>
      </c>
      <c r="D265" s="329" t="s">
        <v>639</v>
      </c>
      <c r="E265" s="756"/>
      <c r="F265" s="756"/>
      <c r="G265" s="316" t="s">
        <v>62</v>
      </c>
      <c r="H265" s="317">
        <v>0.18</v>
      </c>
      <c r="I265" s="318">
        <v>63.37</v>
      </c>
      <c r="J265" s="318">
        <f t="shared" si="14"/>
        <v>11.4</v>
      </c>
    </row>
    <row r="266" spans="1:11" ht="51" x14ac:dyDescent="0.2">
      <c r="A266" s="347" t="s">
        <v>172</v>
      </c>
      <c r="B266" s="315">
        <v>92335</v>
      </c>
      <c r="C266" s="347" t="s">
        <v>4</v>
      </c>
      <c r="D266" s="329" t="s">
        <v>640</v>
      </c>
      <c r="E266" s="756"/>
      <c r="F266" s="756"/>
      <c r="G266" s="316" t="s">
        <v>63</v>
      </c>
      <c r="H266" s="317">
        <f>6.8+5.7+5.1</f>
        <v>17.600000000000001</v>
      </c>
      <c r="I266" s="318">
        <v>100.27</v>
      </c>
      <c r="J266" s="318">
        <f t="shared" si="14"/>
        <v>1764.75</v>
      </c>
    </row>
    <row r="267" spans="1:11" ht="51" x14ac:dyDescent="0.2">
      <c r="A267" s="347" t="s">
        <v>172</v>
      </c>
      <c r="B267" s="315">
        <v>100747</v>
      </c>
      <c r="C267" s="347" t="s">
        <v>4</v>
      </c>
      <c r="D267" s="329" t="s">
        <v>641</v>
      </c>
      <c r="E267" s="756"/>
      <c r="F267" s="756"/>
      <c r="G267" s="316" t="s">
        <v>23</v>
      </c>
      <c r="H267" s="317">
        <f>H266*0.1596</f>
        <v>2.8089599999999999</v>
      </c>
      <c r="I267" s="318">
        <v>7.83</v>
      </c>
      <c r="J267" s="318">
        <f t="shared" si="14"/>
        <v>21.99</v>
      </c>
    </row>
    <row r="268" spans="1:11" s="451" customFormat="1" x14ac:dyDescent="0.2">
      <c r="A268" s="444"/>
      <c r="B268" s="445"/>
      <c r="C268" s="444"/>
      <c r="D268" s="446"/>
      <c r="E268" s="444"/>
      <c r="F268" s="444"/>
      <c r="G268" s="447"/>
      <c r="H268" s="448"/>
      <c r="I268" s="449"/>
      <c r="J268" s="449"/>
      <c r="K268" s="450"/>
    </row>
    <row r="269" spans="1:11" s="451" customFormat="1" ht="13.5" thickBot="1" x14ac:dyDescent="0.25">
      <c r="A269" s="444"/>
      <c r="B269" s="445"/>
      <c r="C269" s="444"/>
      <c r="D269" s="446"/>
      <c r="E269" s="444"/>
      <c r="F269" s="444"/>
      <c r="G269" s="447"/>
      <c r="H269" s="448"/>
      <c r="I269" s="449"/>
      <c r="J269" s="449"/>
      <c r="K269" s="450"/>
    </row>
    <row r="270" spans="1:11" ht="13.5" thickTop="1" x14ac:dyDescent="0.2">
      <c r="A270" s="425"/>
      <c r="B270" s="425"/>
      <c r="C270" s="425"/>
      <c r="D270" s="426"/>
      <c r="E270" s="425"/>
      <c r="F270" s="425"/>
      <c r="G270" s="425"/>
      <c r="H270" s="425"/>
      <c r="I270" s="425"/>
      <c r="J270" s="425"/>
    </row>
    <row r="271" spans="1:11" ht="15" x14ac:dyDescent="0.2">
      <c r="A271" s="345" t="s">
        <v>464</v>
      </c>
      <c r="B271" s="307" t="s">
        <v>161</v>
      </c>
      <c r="C271" s="345" t="s">
        <v>162</v>
      </c>
      <c r="D271" s="327" t="s">
        <v>163</v>
      </c>
      <c r="E271" s="754" t="s">
        <v>164</v>
      </c>
      <c r="F271" s="754"/>
      <c r="G271" s="308" t="s">
        <v>165</v>
      </c>
      <c r="H271" s="307" t="s">
        <v>166</v>
      </c>
      <c r="I271" s="307" t="s">
        <v>167</v>
      </c>
      <c r="J271" s="307" t="s">
        <v>168</v>
      </c>
    </row>
    <row r="272" spans="1:11" ht="51" x14ac:dyDescent="0.2">
      <c r="A272" s="430" t="s">
        <v>169</v>
      </c>
      <c r="B272" s="428"/>
      <c r="C272" s="430" t="s">
        <v>170</v>
      </c>
      <c r="D272" s="429" t="s">
        <v>651</v>
      </c>
      <c r="E272" s="764"/>
      <c r="F272" s="764"/>
      <c r="G272" s="431" t="s">
        <v>59</v>
      </c>
      <c r="H272" s="432">
        <v>1</v>
      </c>
      <c r="I272" s="433"/>
      <c r="J272" s="433">
        <f>SUM(J273:J277)</f>
        <v>810.71</v>
      </c>
    </row>
    <row r="273" spans="1:10" ht="25.5" x14ac:dyDescent="0.2">
      <c r="A273" s="347" t="s">
        <v>172</v>
      </c>
      <c r="B273" s="315" t="s">
        <v>174</v>
      </c>
      <c r="C273" s="347" t="s">
        <v>4</v>
      </c>
      <c r="D273" s="329" t="s">
        <v>175</v>
      </c>
      <c r="E273" s="756"/>
      <c r="F273" s="756"/>
      <c r="G273" s="316" t="s">
        <v>173</v>
      </c>
      <c r="H273" s="317">
        <v>1</v>
      </c>
      <c r="I273" s="318">
        <v>19.98</v>
      </c>
      <c r="J273" s="318">
        <f>TRUNC(H273*I273,2)</f>
        <v>19.98</v>
      </c>
    </row>
    <row r="274" spans="1:10" ht="51" x14ac:dyDescent="0.2">
      <c r="A274" s="347" t="s">
        <v>172</v>
      </c>
      <c r="B274" s="315">
        <v>94963</v>
      </c>
      <c r="C274" s="347" t="s">
        <v>4</v>
      </c>
      <c r="D274" s="329" t="s">
        <v>638</v>
      </c>
      <c r="E274" s="756"/>
      <c r="F274" s="756"/>
      <c r="G274" s="316" t="s">
        <v>62</v>
      </c>
      <c r="H274" s="317">
        <v>0.18</v>
      </c>
      <c r="I274" s="318">
        <v>381.69</v>
      </c>
      <c r="J274" s="318">
        <f t="shared" ref="J274:J277" si="15">TRUNC(H274*I274,2)</f>
        <v>68.7</v>
      </c>
    </row>
    <row r="275" spans="1:10" ht="38.25" x14ac:dyDescent="0.2">
      <c r="A275" s="347" t="s">
        <v>172</v>
      </c>
      <c r="B275" s="315">
        <v>93358</v>
      </c>
      <c r="C275" s="347" t="s">
        <v>4</v>
      </c>
      <c r="D275" s="329" t="s">
        <v>639</v>
      </c>
      <c r="E275" s="756"/>
      <c r="F275" s="756"/>
      <c r="G275" s="316" t="s">
        <v>62</v>
      </c>
      <c r="H275" s="317">
        <v>0.18</v>
      </c>
      <c r="I275" s="318">
        <v>63.37</v>
      </c>
      <c r="J275" s="318">
        <f t="shared" si="15"/>
        <v>11.4</v>
      </c>
    </row>
    <row r="276" spans="1:10" ht="51" x14ac:dyDescent="0.2">
      <c r="A276" s="347" t="s">
        <v>172</v>
      </c>
      <c r="B276" s="315">
        <v>92335</v>
      </c>
      <c r="C276" s="347" t="s">
        <v>4</v>
      </c>
      <c r="D276" s="329" t="s">
        <v>640</v>
      </c>
      <c r="E276" s="756"/>
      <c r="F276" s="756"/>
      <c r="G276" s="316" t="s">
        <v>63</v>
      </c>
      <c r="H276" s="317">
        <v>7</v>
      </c>
      <c r="I276" s="318">
        <v>100.27</v>
      </c>
      <c r="J276" s="318">
        <f t="shared" si="15"/>
        <v>701.89</v>
      </c>
    </row>
    <row r="277" spans="1:10" ht="51" x14ac:dyDescent="0.2">
      <c r="A277" s="347" t="s">
        <v>172</v>
      </c>
      <c r="B277" s="315">
        <v>100747</v>
      </c>
      <c r="C277" s="347" t="s">
        <v>4</v>
      </c>
      <c r="D277" s="329" t="s">
        <v>641</v>
      </c>
      <c r="E277" s="756"/>
      <c r="F277" s="756"/>
      <c r="G277" s="316" t="s">
        <v>23</v>
      </c>
      <c r="H277" s="317">
        <f>H276*0.1596</f>
        <v>1.1172</v>
      </c>
      <c r="I277" s="318">
        <v>7.83</v>
      </c>
      <c r="J277" s="318">
        <f t="shared" si="15"/>
        <v>8.74</v>
      </c>
    </row>
    <row r="278" spans="1:10" x14ac:dyDescent="0.2">
      <c r="A278" s="339"/>
      <c r="B278" s="339"/>
      <c r="C278" s="339"/>
      <c r="D278" s="330"/>
      <c r="E278" s="339"/>
      <c r="F278" s="320"/>
      <c r="G278" s="339"/>
      <c r="H278" s="339"/>
      <c r="I278" s="339"/>
      <c r="J278" s="320"/>
    </row>
    <row r="279" spans="1:10" ht="13.5" thickBot="1" x14ac:dyDescent="0.25">
      <c r="A279" s="339"/>
      <c r="B279" s="339"/>
      <c r="C279" s="339"/>
      <c r="D279" s="330"/>
      <c r="E279" s="339"/>
      <c r="F279" s="320"/>
      <c r="G279" s="339"/>
      <c r="H279" s="339"/>
      <c r="I279" s="339"/>
      <c r="J279" s="320"/>
    </row>
    <row r="280" spans="1:10" s="266" customFormat="1" ht="13.5" thickTop="1" x14ac:dyDescent="0.2">
      <c r="A280" s="321"/>
      <c r="B280" s="321"/>
      <c r="C280" s="321"/>
      <c r="D280" s="331"/>
      <c r="E280" s="321"/>
      <c r="F280" s="321"/>
      <c r="G280" s="321"/>
      <c r="H280" s="321"/>
      <c r="I280" s="321"/>
      <c r="J280" s="321"/>
    </row>
    <row r="281" spans="1:10" s="266" customFormat="1" ht="15" x14ac:dyDescent="0.2">
      <c r="A281" s="306" t="s">
        <v>463</v>
      </c>
      <c r="B281" s="307" t="s">
        <v>161</v>
      </c>
      <c r="C281" s="306" t="s">
        <v>162</v>
      </c>
      <c r="D281" s="327" t="s">
        <v>163</v>
      </c>
      <c r="E281" s="754" t="s">
        <v>164</v>
      </c>
      <c r="F281" s="754"/>
      <c r="G281" s="308" t="s">
        <v>165</v>
      </c>
      <c r="H281" s="307" t="s">
        <v>166</v>
      </c>
      <c r="I281" s="307" t="s">
        <v>167</v>
      </c>
      <c r="J281" s="307" t="s">
        <v>168</v>
      </c>
    </row>
    <row r="282" spans="1:10" s="266" customFormat="1" x14ac:dyDescent="0.2">
      <c r="A282" s="309" t="s">
        <v>169</v>
      </c>
      <c r="B282" s="310">
        <v>412</v>
      </c>
      <c r="C282" s="309" t="s">
        <v>170</v>
      </c>
      <c r="D282" s="328" t="s">
        <v>419</v>
      </c>
      <c r="E282" s="755" t="s">
        <v>171</v>
      </c>
      <c r="F282" s="755"/>
      <c r="G282" s="311" t="s">
        <v>185</v>
      </c>
      <c r="H282" s="312">
        <v>1</v>
      </c>
      <c r="I282" s="313"/>
      <c r="J282" s="313">
        <f>J283</f>
        <v>2.2400000000000002</v>
      </c>
    </row>
    <row r="283" spans="1:10" s="266" customFormat="1" ht="25.5" x14ac:dyDescent="0.2">
      <c r="A283" s="314" t="s">
        <v>172</v>
      </c>
      <c r="B283" s="315" t="s">
        <v>176</v>
      </c>
      <c r="C283" s="314" t="s">
        <v>4</v>
      </c>
      <c r="D283" s="329" t="s">
        <v>177</v>
      </c>
      <c r="E283" s="756" t="s">
        <v>171</v>
      </c>
      <c r="F283" s="756"/>
      <c r="G283" s="316" t="s">
        <v>173</v>
      </c>
      <c r="H283" s="317">
        <v>0.14000000000000001</v>
      </c>
      <c r="I283" s="318">
        <v>16.02</v>
      </c>
      <c r="J283" s="318">
        <f t="shared" ref="J283" si="16">TRUNC(H283*I283,2)</f>
        <v>2.2400000000000002</v>
      </c>
    </row>
    <row r="284" spans="1:10" s="266" customFormat="1" x14ac:dyDescent="0.2">
      <c r="A284" s="319"/>
      <c r="B284" s="319"/>
      <c r="C284" s="319"/>
      <c r="D284" s="330"/>
      <c r="E284" s="319"/>
      <c r="F284" s="320"/>
      <c r="G284" s="319"/>
      <c r="H284" s="320"/>
      <c r="I284" s="319"/>
      <c r="J284" s="320"/>
    </row>
    <row r="285" spans="1:10" s="266" customFormat="1" ht="13.5" thickBot="1" x14ac:dyDescent="0.25">
      <c r="A285" s="319"/>
      <c r="B285" s="319"/>
      <c r="C285" s="319"/>
      <c r="D285" s="330"/>
      <c r="E285" s="319"/>
      <c r="F285" s="320"/>
      <c r="G285" s="319"/>
      <c r="H285" s="757"/>
      <c r="I285" s="757"/>
      <c r="J285" s="320"/>
    </row>
    <row r="286" spans="1:10" ht="13.5" thickTop="1" x14ac:dyDescent="0.2">
      <c r="A286" s="282"/>
      <c r="B286" s="282"/>
      <c r="C286" s="282"/>
      <c r="D286" s="283"/>
      <c r="E286" s="282"/>
      <c r="F286" s="282"/>
      <c r="G286" s="282"/>
      <c r="H286" s="282"/>
      <c r="I286" s="282"/>
      <c r="J286" s="282"/>
    </row>
    <row r="287" spans="1:10" x14ac:dyDescent="0.2">
      <c r="A287" s="278"/>
      <c r="B287" s="278"/>
      <c r="C287" s="278"/>
      <c r="D287" s="279"/>
      <c r="E287" s="278"/>
      <c r="F287" s="280"/>
      <c r="G287" s="278"/>
      <c r="H287" s="278"/>
      <c r="I287" s="278"/>
      <c r="J287" s="280"/>
    </row>
    <row r="288" spans="1:10" x14ac:dyDescent="0.2">
      <c r="A288" s="278"/>
      <c r="B288" s="278"/>
      <c r="C288" s="278"/>
      <c r="D288" s="279"/>
      <c r="E288" s="278"/>
      <c r="F288" s="280"/>
      <c r="G288" s="278"/>
      <c r="H288" s="278"/>
      <c r="I288" s="278"/>
      <c r="J288" s="280"/>
    </row>
    <row r="289" spans="1:10" s="266" customFormat="1" x14ac:dyDescent="0.2">
      <c r="A289" s="762"/>
      <c r="B289" s="762"/>
      <c r="C289" s="762"/>
      <c r="D289" s="762"/>
      <c r="E289" s="762"/>
      <c r="F289" s="762"/>
      <c r="G289" s="762"/>
      <c r="H289" s="762"/>
      <c r="I289" s="762"/>
      <c r="J289" s="762"/>
    </row>
    <row r="290" spans="1:10" s="266" customFormat="1" x14ac:dyDescent="0.2">
      <c r="A290" s="762"/>
      <c r="B290" s="762"/>
      <c r="C290" s="762"/>
      <c r="D290" s="762"/>
      <c r="E290" s="762"/>
      <c r="F290" s="762"/>
      <c r="G290" s="762"/>
      <c r="H290" s="762"/>
      <c r="I290" s="762"/>
      <c r="J290" s="762"/>
    </row>
    <row r="291" spans="1:10" s="266" customFormat="1" x14ac:dyDescent="0.2">
      <c r="A291" s="763"/>
      <c r="B291" s="763"/>
      <c r="C291" s="763"/>
      <c r="D291" s="763"/>
      <c r="E291" s="763"/>
      <c r="F291" s="763"/>
      <c r="G291" s="763"/>
      <c r="H291" s="763"/>
      <c r="I291" s="763"/>
      <c r="J291" s="763"/>
    </row>
    <row r="292" spans="1:10" s="266" customFormat="1" x14ac:dyDescent="0.2">
      <c r="A292" s="763"/>
      <c r="B292" s="763"/>
      <c r="C292" s="763"/>
      <c r="D292" s="763"/>
      <c r="E292" s="763"/>
      <c r="F292" s="763"/>
      <c r="G292" s="763"/>
      <c r="H292" s="763"/>
      <c r="I292" s="763"/>
      <c r="J292" s="763"/>
    </row>
  </sheetData>
  <mergeCells count="202">
    <mergeCell ref="E274:F274"/>
    <mergeCell ref="E275:F275"/>
    <mergeCell ref="E276:F276"/>
    <mergeCell ref="E277:F277"/>
    <mergeCell ref="E262:F262"/>
    <mergeCell ref="E263:F263"/>
    <mergeCell ref="E264:F264"/>
    <mergeCell ref="E265:F265"/>
    <mergeCell ref="E266:F266"/>
    <mergeCell ref="E267:F267"/>
    <mergeCell ref="E271:F271"/>
    <mergeCell ref="E272:F272"/>
    <mergeCell ref="E273:F273"/>
    <mergeCell ref="E250:F250"/>
    <mergeCell ref="E251:F251"/>
    <mergeCell ref="E252:F252"/>
    <mergeCell ref="E253:F253"/>
    <mergeCell ref="E254:F254"/>
    <mergeCell ref="E255:F255"/>
    <mergeCell ref="E256:F256"/>
    <mergeCell ref="E257:F257"/>
    <mergeCell ref="E261:F261"/>
    <mergeCell ref="E236:F236"/>
    <mergeCell ref="E240:F240"/>
    <mergeCell ref="E241:F241"/>
    <mergeCell ref="E242:F242"/>
    <mergeCell ref="E246:F246"/>
    <mergeCell ref="E244:F244"/>
    <mergeCell ref="E245:F245"/>
    <mergeCell ref="E223:F223"/>
    <mergeCell ref="E224:F224"/>
    <mergeCell ref="E225:F225"/>
    <mergeCell ref="E226:F226"/>
    <mergeCell ref="E228:F228"/>
    <mergeCell ref="E227:F227"/>
    <mergeCell ref="E232:F232"/>
    <mergeCell ref="E233:F233"/>
    <mergeCell ref="E194:F194"/>
    <mergeCell ref="E195:F195"/>
    <mergeCell ref="E196:F196"/>
    <mergeCell ref="E197:F197"/>
    <mergeCell ref="E198:F198"/>
    <mergeCell ref="E199:F199"/>
    <mergeCell ref="E221:F221"/>
    <mergeCell ref="E222:F222"/>
    <mergeCell ref="E234:F234"/>
    <mergeCell ref="E205:F205"/>
    <mergeCell ref="E207:F207"/>
    <mergeCell ref="E206:F206"/>
    <mergeCell ref="E211:F211"/>
    <mergeCell ref="E212:F212"/>
    <mergeCell ref="E203:F203"/>
    <mergeCell ref="E204:F204"/>
    <mergeCell ref="H285:I285"/>
    <mergeCell ref="H91:I91"/>
    <mergeCell ref="E213:F213"/>
    <mergeCell ref="E217:F217"/>
    <mergeCell ref="E215:F215"/>
    <mergeCell ref="E216:F216"/>
    <mergeCell ref="E93:F93"/>
    <mergeCell ref="E94:F94"/>
    <mergeCell ref="E95:F95"/>
    <mergeCell ref="E96:F96"/>
    <mergeCell ref="E97:F97"/>
    <mergeCell ref="E98:F98"/>
    <mergeCell ref="E99:F99"/>
    <mergeCell ref="E103:F103"/>
    <mergeCell ref="E104:F104"/>
    <mergeCell ref="E105:F105"/>
    <mergeCell ref="E106:F106"/>
    <mergeCell ref="E179:F179"/>
    <mergeCell ref="E178:F178"/>
    <mergeCell ref="E183:F183"/>
    <mergeCell ref="E184:F184"/>
    <mergeCell ref="E185:F185"/>
    <mergeCell ref="E186:F186"/>
    <mergeCell ref="E187:F187"/>
    <mergeCell ref="E135:F135"/>
    <mergeCell ref="E150:F150"/>
    <mergeCell ref="E151:F151"/>
    <mergeCell ref="E152:F152"/>
    <mergeCell ref="E153:F153"/>
    <mergeCell ref="E154:F154"/>
    <mergeCell ref="E155:F155"/>
    <mergeCell ref="E156:F156"/>
    <mergeCell ref="E168:F168"/>
    <mergeCell ref="E141:F141"/>
    <mergeCell ref="E142:F142"/>
    <mergeCell ref="E143:F143"/>
    <mergeCell ref="E160:F160"/>
    <mergeCell ref="E161:F161"/>
    <mergeCell ref="E162:F162"/>
    <mergeCell ref="E163:F163"/>
    <mergeCell ref="E164:F164"/>
    <mergeCell ref="E169:F169"/>
    <mergeCell ref="E170:F170"/>
    <mergeCell ref="E171:F171"/>
    <mergeCell ref="E175:F175"/>
    <mergeCell ref="E176:F176"/>
    <mergeCell ref="E177:F177"/>
    <mergeCell ref="E188:F188"/>
    <mergeCell ref="E189:F189"/>
    <mergeCell ref="E193:F193"/>
    <mergeCell ref="E60:F60"/>
    <mergeCell ref="H62:I62"/>
    <mergeCell ref="H72:I72"/>
    <mergeCell ref="E78:F78"/>
    <mergeCell ref="E79:F79"/>
    <mergeCell ref="H81:I81"/>
    <mergeCell ref="E75:F75"/>
    <mergeCell ref="E64:F64"/>
    <mergeCell ref="E65:F65"/>
    <mergeCell ref="E67:F67"/>
    <mergeCell ref="E27:F27"/>
    <mergeCell ref="E28:F28"/>
    <mergeCell ref="H30:I30"/>
    <mergeCell ref="H39:I39"/>
    <mergeCell ref="E41:F41"/>
    <mergeCell ref="E48:F48"/>
    <mergeCell ref="E32:F32"/>
    <mergeCell ref="E33:F33"/>
    <mergeCell ref="E34:F34"/>
    <mergeCell ref="E35:F35"/>
    <mergeCell ref="E36:F36"/>
    <mergeCell ref="E37:F37"/>
    <mergeCell ref="E42:F42"/>
    <mergeCell ref="E43:F43"/>
    <mergeCell ref="A292:J292"/>
    <mergeCell ref="E44:F44"/>
    <mergeCell ref="E45:F45"/>
    <mergeCell ref="E46:F46"/>
    <mergeCell ref="E56:F56"/>
    <mergeCell ref="E57:F57"/>
    <mergeCell ref="E53:F53"/>
    <mergeCell ref="E54:F54"/>
    <mergeCell ref="E47:F47"/>
    <mergeCell ref="E68:F68"/>
    <mergeCell ref="E69:F69"/>
    <mergeCell ref="E70:F70"/>
    <mergeCell ref="E74:F74"/>
    <mergeCell ref="E140:F140"/>
    <mergeCell ref="E145:F145"/>
    <mergeCell ref="E144:F144"/>
    <mergeCell ref="E139:F139"/>
    <mergeCell ref="E55:F55"/>
    <mergeCell ref="E146:F146"/>
    <mergeCell ref="E58:F58"/>
    <mergeCell ref="E59:F59"/>
    <mergeCell ref="E66:F66"/>
    <mergeCell ref="H50:I50"/>
    <mergeCell ref="E52:F52"/>
    <mergeCell ref="E21:F21"/>
    <mergeCell ref="E22:F22"/>
    <mergeCell ref="E26:F26"/>
    <mergeCell ref="A289:J289"/>
    <mergeCell ref="A290:J290"/>
    <mergeCell ref="A291:J291"/>
    <mergeCell ref="E283:F283"/>
    <mergeCell ref="E281:F281"/>
    <mergeCell ref="E282:F282"/>
    <mergeCell ref="E23:F23"/>
    <mergeCell ref="E24:F24"/>
    <mergeCell ref="E25:F25"/>
    <mergeCell ref="E88:F88"/>
    <mergeCell ref="E89:F89"/>
    <mergeCell ref="E86:F86"/>
    <mergeCell ref="E76:F76"/>
    <mergeCell ref="E77:F77"/>
    <mergeCell ref="E83:F83"/>
    <mergeCell ref="E84:F84"/>
    <mergeCell ref="E85:F85"/>
    <mergeCell ref="E124:F124"/>
    <mergeCell ref="E127:F127"/>
    <mergeCell ref="E214:F214"/>
    <mergeCell ref="E87:F87"/>
    <mergeCell ref="E15:F15"/>
    <mergeCell ref="E16:F16"/>
    <mergeCell ref="H18:I18"/>
    <mergeCell ref="A7:J7"/>
    <mergeCell ref="A8:J8"/>
    <mergeCell ref="A9:J9"/>
    <mergeCell ref="A10:J10"/>
    <mergeCell ref="G11:I11"/>
    <mergeCell ref="E20:F20"/>
    <mergeCell ref="A1:J1"/>
    <mergeCell ref="A2:J2"/>
    <mergeCell ref="A3:J3"/>
    <mergeCell ref="A4:J4"/>
    <mergeCell ref="A5:J5"/>
    <mergeCell ref="A6:J6"/>
    <mergeCell ref="A12:J12"/>
    <mergeCell ref="E13:F13"/>
    <mergeCell ref="E14:F14"/>
    <mergeCell ref="E107:F107"/>
    <mergeCell ref="E111:F111"/>
    <mergeCell ref="E112:F112"/>
    <mergeCell ref="E113:F113"/>
    <mergeCell ref="E117:F117"/>
    <mergeCell ref="E119:F119"/>
    <mergeCell ref="E123:F123"/>
    <mergeCell ref="E131:F131"/>
    <mergeCell ref="E132:F132"/>
  </mergeCells>
  <phoneticPr fontId="96" type="noConversion"/>
  <printOptions horizontalCentered="1"/>
  <pageMargins left="0.78740157480314965" right="0.39370078740157483" top="0.78740157480314965" bottom="0.78740157480314965" header="0.31496062992125984" footer="0.31496062992125984"/>
  <pageSetup paperSize="9" scale="80" orientation="landscape" r:id="rId1"/>
  <headerFooter>
    <oddFooter>Página &amp;P de &amp;N</oddFooter>
  </headerFooter>
  <rowBreaks count="1" manualBreakCount="1">
    <brk id="101"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002060"/>
  </sheetPr>
  <dimension ref="A1:O48"/>
  <sheetViews>
    <sheetView view="pageBreakPreview" zoomScaleSheetLayoutView="100" workbookViewId="0">
      <selection activeCell="E24" sqref="E24:I24"/>
    </sheetView>
  </sheetViews>
  <sheetFormatPr defaultRowHeight="12.75" x14ac:dyDescent="0.2"/>
  <cols>
    <col min="1" max="1" width="21.42578125" style="72" customWidth="1"/>
    <col min="2" max="8" width="9.140625" style="67"/>
    <col min="9" max="9" width="11.28515625" style="67" customWidth="1"/>
    <col min="10" max="11" width="9.140625" style="67"/>
    <col min="12" max="12" width="9.42578125" style="67" bestFit="1" customWidth="1"/>
    <col min="13" max="13" width="10.7109375" style="67" bestFit="1" customWidth="1"/>
    <col min="14" max="14" width="9.140625" style="67"/>
    <col min="15" max="15" width="11.7109375" style="67" customWidth="1"/>
    <col min="16" max="16384" width="9.140625" style="67"/>
  </cols>
  <sheetData>
    <row r="1" spans="1:15" s="65" customFormat="1" x14ac:dyDescent="0.2">
      <c r="A1" s="728"/>
      <c r="B1" s="728"/>
      <c r="C1" s="728"/>
      <c r="D1" s="728"/>
      <c r="E1" s="728"/>
      <c r="F1" s="728"/>
      <c r="G1" s="728"/>
      <c r="H1" s="728"/>
      <c r="I1" s="728"/>
    </row>
    <row r="2" spans="1:15" ht="15" x14ac:dyDescent="0.2">
      <c r="A2" s="729" t="str">
        <f>ORÇAMENTO!A1</f>
        <v>SERVIÇO PÚBLICO</v>
      </c>
      <c r="B2" s="730"/>
      <c r="C2" s="730"/>
      <c r="D2" s="730"/>
      <c r="E2" s="730"/>
      <c r="F2" s="730"/>
      <c r="G2" s="730"/>
      <c r="H2" s="730"/>
      <c r="I2" s="731"/>
      <c r="J2" s="66"/>
    </row>
    <row r="3" spans="1:15" ht="15" x14ac:dyDescent="0.2">
      <c r="A3" s="732" t="str">
        <f>ORÇAMENTO!A2</f>
        <v>ESTADO DE MATO GROSSO</v>
      </c>
      <c r="B3" s="733"/>
      <c r="C3" s="733"/>
      <c r="D3" s="733"/>
      <c r="E3" s="733"/>
      <c r="F3" s="733"/>
      <c r="G3" s="733"/>
      <c r="H3" s="733"/>
      <c r="I3" s="734"/>
      <c r="J3" s="66"/>
    </row>
    <row r="4" spans="1:15" ht="15" x14ac:dyDescent="0.2">
      <c r="A4" s="735" t="str">
        <f>ORÇAMENTO!A3</f>
        <v>PREFEITURA MUNICIPAL DE PARANAÍTA</v>
      </c>
      <c r="B4" s="736"/>
      <c r="C4" s="736"/>
      <c r="D4" s="736"/>
      <c r="E4" s="736"/>
      <c r="F4" s="736"/>
      <c r="G4" s="736"/>
      <c r="H4" s="736"/>
      <c r="I4" s="737"/>
      <c r="J4" s="66"/>
    </row>
    <row r="5" spans="1:15" ht="6" customHeight="1" x14ac:dyDescent="0.2">
      <c r="A5" s="689"/>
      <c r="B5" s="689"/>
      <c r="C5" s="689"/>
      <c r="D5" s="689"/>
      <c r="E5" s="689"/>
      <c r="F5" s="689"/>
      <c r="G5" s="689"/>
      <c r="H5" s="689"/>
      <c r="I5" s="689"/>
      <c r="J5" s="66"/>
    </row>
    <row r="6" spans="1:15" ht="18" x14ac:dyDescent="0.2">
      <c r="A6" s="717" t="str">
        <f>ORÇAMENTO!A5</f>
        <v>OBRA: REMANESCENTE DA CONSTRUÇÃO DE ACADEMIA DA SAÚDE</v>
      </c>
      <c r="B6" s="717"/>
      <c r="C6" s="717"/>
      <c r="D6" s="717"/>
      <c r="E6" s="717"/>
      <c r="F6" s="717"/>
      <c r="G6" s="717"/>
      <c r="H6" s="717"/>
      <c r="I6" s="717"/>
    </row>
    <row r="7" spans="1:15" ht="35.1" customHeight="1" x14ac:dyDescent="0.2">
      <c r="A7" s="717" t="str">
        <f>ORÇAMENTO!A6</f>
        <v>LOCAL: AVENIDA NOVO HORIZONTE, BAIRRO SANTO ANTÔNIO, CEP: 78.590-000, MUNICÍPIO DE PARANAÍTA - MT</v>
      </c>
      <c r="B7" s="717"/>
      <c r="C7" s="717"/>
      <c r="D7" s="717"/>
      <c r="E7" s="717"/>
      <c r="F7" s="717"/>
      <c r="G7" s="717"/>
      <c r="H7" s="717"/>
      <c r="I7" s="717"/>
    </row>
    <row r="8" spans="1:15" ht="18" x14ac:dyDescent="0.2">
      <c r="A8" s="727" t="str">
        <f>ORÇAMENTO!A7</f>
        <v>Data Base: 05/2022</v>
      </c>
      <c r="B8" s="727"/>
      <c r="C8" s="727"/>
      <c r="D8" s="727"/>
      <c r="E8" s="727"/>
      <c r="F8" s="727"/>
      <c r="G8" s="727"/>
      <c r="H8" s="727"/>
      <c r="I8" s="727"/>
    </row>
    <row r="9" spans="1:15" ht="60.75" customHeight="1" x14ac:dyDescent="0.2">
      <c r="A9" s="727" t="str">
        <f>ORÇAMENTO!A8</f>
        <v>Referências Orçamentariais: Composições e Insumos SINAPI 03_2022 (Desonerada) / SEDOP 02/2022 / ORSE 02/2022 / SIURB 01/2022/ AGETOP 04/2022/ SBC 04/2022/ CPOS 02/2022</v>
      </c>
      <c r="B9" s="727"/>
      <c r="C9" s="727"/>
      <c r="D9" s="727"/>
      <c r="E9" s="727"/>
      <c r="F9" s="727"/>
      <c r="G9" s="727"/>
      <c r="H9" s="727"/>
      <c r="I9" s="727"/>
    </row>
    <row r="10" spans="1:15" ht="6" customHeight="1" thickBot="1" x14ac:dyDescent="0.25">
      <c r="A10" s="689"/>
      <c r="B10" s="689"/>
      <c r="C10" s="689"/>
      <c r="D10" s="689"/>
      <c r="E10" s="689"/>
      <c r="F10" s="689"/>
      <c r="G10" s="689"/>
      <c r="H10" s="689"/>
      <c r="I10" s="689"/>
      <c r="J10" s="66"/>
    </row>
    <row r="11" spans="1:15" ht="20.100000000000001" customHeight="1" thickBot="1" x14ac:dyDescent="0.25">
      <c r="A11" s="718" t="s">
        <v>72</v>
      </c>
      <c r="B11" s="719"/>
      <c r="C11" s="719"/>
      <c r="D11" s="719"/>
      <c r="E11" s="719"/>
      <c r="F11" s="719"/>
      <c r="G11" s="719"/>
      <c r="H11" s="719"/>
      <c r="I11" s="720"/>
      <c r="J11" s="68"/>
    </row>
    <row r="12" spans="1:15" ht="16.5" thickBot="1" x14ac:dyDescent="0.25">
      <c r="A12" s="721" t="s">
        <v>73</v>
      </c>
      <c r="B12" s="722"/>
      <c r="C12" s="722"/>
      <c r="D12" s="722"/>
      <c r="E12" s="722"/>
      <c r="F12" s="722"/>
      <c r="G12" s="722"/>
      <c r="H12" s="722"/>
      <c r="I12" s="723"/>
    </row>
    <row r="13" spans="1:15" s="69" customFormat="1" ht="13.5" thickBot="1" x14ac:dyDescent="0.25">
      <c r="A13" s="724" t="s">
        <v>74</v>
      </c>
      <c r="B13" s="725"/>
      <c r="C13" s="725"/>
      <c r="D13" s="726"/>
      <c r="E13" s="724" t="s">
        <v>75</v>
      </c>
      <c r="F13" s="725"/>
      <c r="G13" s="725"/>
      <c r="H13" s="725"/>
      <c r="I13" s="726"/>
    </row>
    <row r="14" spans="1:15" x14ac:dyDescent="0.2">
      <c r="A14" s="685" t="s">
        <v>81</v>
      </c>
      <c r="B14" s="686"/>
      <c r="C14" s="686"/>
      <c r="D14" s="686"/>
      <c r="E14" s="687">
        <v>4</v>
      </c>
      <c r="F14" s="687"/>
      <c r="G14" s="687"/>
      <c r="H14" s="687"/>
      <c r="I14" s="688"/>
    </row>
    <row r="15" spans="1:15" ht="13.5" thickBot="1" x14ac:dyDescent="0.25">
      <c r="A15" s="691" t="s">
        <v>82</v>
      </c>
      <c r="B15" s="692"/>
      <c r="C15" s="692"/>
      <c r="D15" s="692"/>
      <c r="E15" s="693">
        <v>0.4</v>
      </c>
      <c r="F15" s="693"/>
      <c r="G15" s="693"/>
      <c r="H15" s="693"/>
      <c r="I15" s="694"/>
    </row>
    <row r="16" spans="1:15" x14ac:dyDescent="0.2">
      <c r="A16" s="691" t="s">
        <v>83</v>
      </c>
      <c r="B16" s="692"/>
      <c r="C16" s="692"/>
      <c r="D16" s="692"/>
      <c r="E16" s="693">
        <v>1.27</v>
      </c>
      <c r="F16" s="693"/>
      <c r="G16" s="693"/>
      <c r="H16" s="693"/>
      <c r="I16" s="694"/>
      <c r="K16" s="70"/>
      <c r="L16" s="65"/>
      <c r="M16" s="65"/>
      <c r="N16" s="65"/>
      <c r="O16" s="71"/>
    </row>
    <row r="17" spans="1:15" x14ac:dyDescent="0.2">
      <c r="A17" s="691" t="s">
        <v>84</v>
      </c>
      <c r="B17" s="692"/>
      <c r="C17" s="692"/>
      <c r="D17" s="692"/>
      <c r="E17" s="693">
        <v>0.4</v>
      </c>
      <c r="F17" s="693"/>
      <c r="G17" s="693"/>
      <c r="H17" s="693"/>
      <c r="I17" s="694"/>
      <c r="K17" s="72"/>
      <c r="O17" s="73"/>
    </row>
    <row r="18" spans="1:15" ht="15" x14ac:dyDescent="0.2">
      <c r="A18" s="691" t="s">
        <v>85</v>
      </c>
      <c r="B18" s="692"/>
      <c r="C18" s="692"/>
      <c r="D18" s="692"/>
      <c r="E18" s="693">
        <v>1.23</v>
      </c>
      <c r="F18" s="693"/>
      <c r="G18" s="693"/>
      <c r="H18" s="693"/>
      <c r="I18" s="694"/>
      <c r="K18" s="714" t="s">
        <v>86</v>
      </c>
      <c r="L18" s="715"/>
      <c r="M18" s="715"/>
      <c r="N18" s="715"/>
      <c r="O18" s="716"/>
    </row>
    <row r="19" spans="1:15" ht="15" x14ac:dyDescent="0.2">
      <c r="A19" s="691" t="s">
        <v>87</v>
      </c>
      <c r="B19" s="692"/>
      <c r="C19" s="692"/>
      <c r="D19" s="692"/>
      <c r="E19" s="693">
        <v>7.4</v>
      </c>
      <c r="F19" s="693"/>
      <c r="G19" s="693"/>
      <c r="H19" s="693"/>
      <c r="I19" s="694"/>
      <c r="K19" s="714" t="s">
        <v>88</v>
      </c>
      <c r="L19" s="715"/>
      <c r="M19" s="715"/>
      <c r="N19" s="715"/>
      <c r="O19" s="716"/>
    </row>
    <row r="20" spans="1:15" s="69" customFormat="1" ht="13.5" thickBot="1" x14ac:dyDescent="0.25">
      <c r="A20" s="699" t="s">
        <v>89</v>
      </c>
      <c r="B20" s="700"/>
      <c r="C20" s="700"/>
      <c r="D20" s="700"/>
      <c r="E20" s="701">
        <f>E21+E22+E23+E24</f>
        <v>11.15</v>
      </c>
      <c r="F20" s="701"/>
      <c r="G20" s="701"/>
      <c r="H20" s="701"/>
      <c r="I20" s="702"/>
      <c r="K20" s="74"/>
      <c r="L20" s="75"/>
      <c r="M20" s="75"/>
      <c r="N20" s="75"/>
      <c r="O20" s="76"/>
    </row>
    <row r="21" spans="1:15" x14ac:dyDescent="0.2">
      <c r="A21" s="691" t="s">
        <v>15</v>
      </c>
      <c r="B21" s="692"/>
      <c r="C21" s="692"/>
      <c r="D21" s="692"/>
      <c r="E21" s="693">
        <v>3</v>
      </c>
      <c r="F21" s="693"/>
      <c r="G21" s="693"/>
      <c r="H21" s="693"/>
      <c r="I21" s="694"/>
    </row>
    <row r="22" spans="1:15" x14ac:dyDescent="0.2">
      <c r="A22" s="691" t="s">
        <v>16</v>
      </c>
      <c r="B22" s="692"/>
      <c r="C22" s="692"/>
      <c r="D22" s="692"/>
      <c r="E22" s="693">
        <v>0.65</v>
      </c>
      <c r="F22" s="693"/>
      <c r="G22" s="693"/>
      <c r="H22" s="693"/>
      <c r="I22" s="694"/>
    </row>
    <row r="23" spans="1:15" x14ac:dyDescent="0.2">
      <c r="A23" s="691" t="s">
        <v>76</v>
      </c>
      <c r="B23" s="692"/>
      <c r="C23" s="692"/>
      <c r="D23" s="692"/>
      <c r="E23" s="693">
        <v>3</v>
      </c>
      <c r="F23" s="693"/>
      <c r="G23" s="693"/>
      <c r="H23" s="693"/>
      <c r="I23" s="694"/>
    </row>
    <row r="24" spans="1:15" ht="13.5" thickBot="1" x14ac:dyDescent="0.25">
      <c r="A24" s="691" t="s">
        <v>17</v>
      </c>
      <c r="B24" s="692"/>
      <c r="C24" s="692"/>
      <c r="D24" s="692"/>
      <c r="E24" s="693">
        <v>4.5</v>
      </c>
      <c r="F24" s="693"/>
      <c r="G24" s="693"/>
      <c r="H24" s="693"/>
      <c r="I24" s="694"/>
    </row>
    <row r="25" spans="1:15" s="66" customFormat="1" ht="13.5" thickBot="1" x14ac:dyDescent="0.25">
      <c r="A25" s="695" t="s">
        <v>77</v>
      </c>
      <c r="B25" s="696"/>
      <c r="C25" s="696"/>
      <c r="D25" s="696"/>
      <c r="E25" s="697">
        <f>((1+E14%+E15%+E16%+E17%)*(1+E18%)*(1+E19%)/(1-E20%)-(1))</f>
        <v>0.29792218248733837</v>
      </c>
      <c r="F25" s="696"/>
      <c r="G25" s="696"/>
      <c r="H25" s="696"/>
      <c r="I25" s="698"/>
      <c r="K25" s="77"/>
      <c r="L25" s="78"/>
      <c r="M25" s="79"/>
      <c r="N25" s="80"/>
    </row>
    <row r="26" spans="1:15" ht="6" customHeight="1" x14ac:dyDescent="0.2">
      <c r="A26" s="689"/>
      <c r="B26" s="689"/>
      <c r="C26" s="689"/>
      <c r="D26" s="689"/>
      <c r="E26" s="689"/>
      <c r="F26" s="689"/>
      <c r="G26" s="689"/>
      <c r="H26" s="689"/>
      <c r="I26" s="689"/>
      <c r="J26" s="66"/>
    </row>
    <row r="27" spans="1:15" ht="13.5" thickBot="1" x14ac:dyDescent="0.25">
      <c r="A27" s="705" t="s">
        <v>78</v>
      </c>
      <c r="B27" s="706"/>
      <c r="C27" s="706"/>
      <c r="D27" s="706"/>
      <c r="E27" s="706"/>
      <c r="F27" s="706"/>
      <c r="G27" s="706"/>
      <c r="H27" s="706"/>
      <c r="I27" s="707"/>
      <c r="K27" s="81">
        <f>(1+E14%+E15%+E16%+E17%)*(1+E18%)*(1+E19%)/(1-E20%)-(1)</f>
        <v>0.29792218248733837</v>
      </c>
      <c r="L27" s="82"/>
      <c r="M27" s="83"/>
    </row>
    <row r="28" spans="1:15" ht="39.950000000000003" customHeight="1" thickBot="1" x14ac:dyDescent="0.25">
      <c r="A28" s="708"/>
      <c r="B28" s="709"/>
      <c r="C28" s="709"/>
      <c r="D28" s="709"/>
      <c r="E28" s="709"/>
      <c r="F28" s="709"/>
      <c r="G28" s="709"/>
      <c r="H28" s="709"/>
      <c r="I28" s="710"/>
    </row>
    <row r="29" spans="1:15" x14ac:dyDescent="0.2">
      <c r="A29" s="84" t="s">
        <v>79</v>
      </c>
      <c r="B29" s="85"/>
      <c r="C29" s="85"/>
      <c r="D29" s="85"/>
      <c r="E29" s="85"/>
      <c r="F29" s="85"/>
      <c r="G29" s="85"/>
      <c r="H29" s="85"/>
      <c r="I29" s="85"/>
    </row>
    <row r="30" spans="1:15" x14ac:dyDescent="0.2">
      <c r="A30" s="85" t="s">
        <v>90</v>
      </c>
      <c r="B30" s="85"/>
      <c r="C30" s="85"/>
      <c r="D30" s="85"/>
      <c r="E30" s="85"/>
      <c r="F30" s="85"/>
      <c r="G30" s="85"/>
      <c r="H30" s="85"/>
      <c r="I30" s="85"/>
    </row>
    <row r="31" spans="1:15" x14ac:dyDescent="0.2">
      <c r="A31" s="85" t="s">
        <v>91</v>
      </c>
      <c r="B31" s="85"/>
      <c r="C31" s="85"/>
      <c r="D31" s="85"/>
      <c r="E31" s="85"/>
      <c r="F31" s="85"/>
      <c r="G31" s="85"/>
      <c r="H31" s="85"/>
      <c r="I31" s="85"/>
    </row>
    <row r="32" spans="1:15" x14ac:dyDescent="0.2">
      <c r="A32" s="85" t="s">
        <v>92</v>
      </c>
      <c r="B32" s="85"/>
      <c r="C32" s="85"/>
      <c r="D32" s="85"/>
      <c r="E32" s="85"/>
      <c r="F32" s="85"/>
      <c r="G32" s="85"/>
      <c r="H32" s="85"/>
      <c r="I32" s="85"/>
    </row>
    <row r="33" spans="1:10" x14ac:dyDescent="0.2">
      <c r="A33" s="85" t="s">
        <v>93</v>
      </c>
      <c r="B33" s="85"/>
      <c r="C33" s="85"/>
      <c r="D33" s="85"/>
      <c r="E33" s="85"/>
      <c r="F33" s="85"/>
      <c r="G33" s="85"/>
      <c r="H33" s="85"/>
      <c r="I33" s="85"/>
    </row>
    <row r="34" spans="1:10" x14ac:dyDescent="0.2">
      <c r="A34" s="85" t="s">
        <v>94</v>
      </c>
      <c r="B34" s="85"/>
      <c r="C34" s="85"/>
      <c r="D34" s="85"/>
      <c r="E34" s="85"/>
      <c r="F34" s="85"/>
      <c r="G34" s="85"/>
      <c r="H34" s="85"/>
      <c r="I34" s="85"/>
    </row>
    <row r="35" spans="1:10" x14ac:dyDescent="0.2">
      <c r="A35" s="85" t="s">
        <v>95</v>
      </c>
      <c r="B35" s="85"/>
      <c r="C35" s="85"/>
      <c r="D35" s="85"/>
      <c r="E35" s="85"/>
      <c r="F35" s="85"/>
      <c r="G35" s="85"/>
      <c r="H35" s="85"/>
      <c r="I35" s="85"/>
    </row>
    <row r="36" spans="1:10" x14ac:dyDescent="0.2">
      <c r="A36" s="84" t="s">
        <v>96</v>
      </c>
      <c r="B36" s="85"/>
      <c r="C36" s="85"/>
      <c r="D36" s="85"/>
      <c r="E36" s="85"/>
      <c r="F36" s="85"/>
      <c r="G36" s="85"/>
      <c r="H36" s="85"/>
      <c r="I36" s="85"/>
    </row>
    <row r="37" spans="1:10" x14ac:dyDescent="0.2">
      <c r="A37" s="690" t="s">
        <v>100</v>
      </c>
      <c r="B37" s="690"/>
      <c r="C37" s="690"/>
      <c r="D37" s="690"/>
      <c r="E37" s="690"/>
      <c r="F37" s="690"/>
      <c r="G37" s="690"/>
      <c r="H37" s="690"/>
      <c r="I37" s="690"/>
    </row>
    <row r="38" spans="1:10" x14ac:dyDescent="0.2">
      <c r="A38" s="690" t="s">
        <v>101</v>
      </c>
      <c r="B38" s="690"/>
      <c r="C38" s="690"/>
      <c r="D38" s="690"/>
      <c r="E38" s="690"/>
      <c r="F38" s="690"/>
      <c r="G38" s="690"/>
      <c r="H38" s="690"/>
      <c r="I38" s="690"/>
    </row>
    <row r="39" spans="1:10" x14ac:dyDescent="0.2">
      <c r="A39" s="690" t="s">
        <v>97</v>
      </c>
      <c r="B39" s="690"/>
      <c r="C39" s="690"/>
      <c r="D39" s="690"/>
      <c r="E39" s="690"/>
      <c r="F39" s="690"/>
      <c r="G39" s="690"/>
      <c r="H39" s="690"/>
      <c r="I39" s="690"/>
    </row>
    <row r="40" spans="1:10" ht="24.95" customHeight="1" x14ac:dyDescent="0.2">
      <c r="A40" s="711" t="s">
        <v>98</v>
      </c>
      <c r="B40" s="711"/>
      <c r="C40" s="711"/>
      <c r="D40" s="711"/>
      <c r="E40" s="711"/>
      <c r="F40" s="711"/>
      <c r="G40" s="711"/>
      <c r="H40" s="711"/>
      <c r="I40" s="711"/>
    </row>
    <row r="41" spans="1:10" ht="6" customHeight="1" x14ac:dyDescent="0.2">
      <c r="A41" s="689"/>
      <c r="B41" s="689"/>
      <c r="C41" s="689"/>
      <c r="D41" s="689"/>
      <c r="E41" s="689"/>
      <c r="F41" s="689"/>
      <c r="G41" s="689"/>
      <c r="H41" s="689"/>
      <c r="I41" s="689"/>
      <c r="J41" s="66"/>
    </row>
    <row r="42" spans="1:10" ht="48" customHeight="1" x14ac:dyDescent="0.2">
      <c r="A42" s="712" t="s">
        <v>99</v>
      </c>
      <c r="B42" s="712"/>
      <c r="C42" s="712"/>
      <c r="D42" s="712"/>
      <c r="E42" s="712"/>
      <c r="F42" s="712"/>
      <c r="G42" s="712"/>
      <c r="H42" s="712"/>
      <c r="I42" s="712"/>
    </row>
    <row r="43" spans="1:10" ht="72.75" customHeight="1" x14ac:dyDescent="0.2">
      <c r="A43" s="711" t="s">
        <v>80</v>
      </c>
      <c r="B43" s="711"/>
      <c r="C43" s="711"/>
      <c r="D43" s="711"/>
      <c r="E43" s="711"/>
      <c r="F43" s="711"/>
      <c r="G43" s="711"/>
      <c r="H43" s="711"/>
      <c r="I43" s="711"/>
    </row>
    <row r="44" spans="1:10" x14ac:dyDescent="0.2">
      <c r="A44" s="713"/>
      <c r="B44" s="713"/>
      <c r="C44" s="713"/>
      <c r="D44" s="713"/>
      <c r="E44" s="713"/>
      <c r="F44" s="713"/>
      <c r="G44" s="713"/>
      <c r="H44" s="713"/>
      <c r="I44" s="713"/>
    </row>
    <row r="45" spans="1:10" ht="15" x14ac:dyDescent="0.2">
      <c r="A45" s="703"/>
      <c r="B45" s="703"/>
      <c r="C45" s="703"/>
      <c r="D45" s="703"/>
      <c r="E45" s="703"/>
      <c r="F45" s="703"/>
      <c r="G45" s="703"/>
      <c r="H45" s="703"/>
      <c r="I45" s="703"/>
    </row>
    <row r="46" spans="1:10" ht="15.75" x14ac:dyDescent="0.2">
      <c r="A46" s="704"/>
      <c r="B46" s="704"/>
      <c r="C46" s="704"/>
      <c r="D46" s="704"/>
      <c r="E46" s="704"/>
      <c r="F46" s="704"/>
      <c r="G46" s="704"/>
      <c r="H46" s="704"/>
      <c r="I46" s="704"/>
    </row>
    <row r="47" spans="1:10" ht="15" x14ac:dyDescent="0.2">
      <c r="A47" s="703"/>
      <c r="B47" s="703"/>
      <c r="C47" s="703"/>
      <c r="D47" s="703"/>
      <c r="E47" s="703"/>
      <c r="F47" s="703"/>
      <c r="G47" s="703"/>
      <c r="H47" s="703"/>
      <c r="I47" s="703"/>
    </row>
    <row r="48" spans="1:10" ht="15" x14ac:dyDescent="0.2">
      <c r="A48" s="703"/>
      <c r="B48" s="703"/>
      <c r="C48" s="703"/>
      <c r="D48" s="703"/>
      <c r="E48" s="703"/>
      <c r="F48" s="703"/>
      <c r="G48" s="703"/>
      <c r="H48" s="703"/>
      <c r="I48" s="703"/>
    </row>
  </sheetData>
  <mergeCells count="55">
    <mergeCell ref="A6:I6"/>
    <mergeCell ref="A1:I1"/>
    <mergeCell ref="A2:I2"/>
    <mergeCell ref="A3:I3"/>
    <mergeCell ref="A4:I4"/>
    <mergeCell ref="A5:I5"/>
    <mergeCell ref="A7:I7"/>
    <mergeCell ref="A11:I11"/>
    <mergeCell ref="A12:I12"/>
    <mergeCell ref="A13:D13"/>
    <mergeCell ref="E13:I13"/>
    <mergeCell ref="A8:I8"/>
    <mergeCell ref="A10:I10"/>
    <mergeCell ref="A9:I9"/>
    <mergeCell ref="K18:O18"/>
    <mergeCell ref="A19:D19"/>
    <mergeCell ref="E19:I19"/>
    <mergeCell ref="K19:O19"/>
    <mergeCell ref="A15:D15"/>
    <mergeCell ref="E15:I15"/>
    <mergeCell ref="A16:D16"/>
    <mergeCell ref="E16:I16"/>
    <mergeCell ref="A17:D17"/>
    <mergeCell ref="E17:I17"/>
    <mergeCell ref="A18:D18"/>
    <mergeCell ref="E18:I18"/>
    <mergeCell ref="E22:I22"/>
    <mergeCell ref="A45:I45"/>
    <mergeCell ref="A46:I46"/>
    <mergeCell ref="A47:I47"/>
    <mergeCell ref="A48:I48"/>
    <mergeCell ref="A27:I27"/>
    <mergeCell ref="A28:I28"/>
    <mergeCell ref="A39:I39"/>
    <mergeCell ref="A40:I40"/>
    <mergeCell ref="A41:I41"/>
    <mergeCell ref="A42:I42"/>
    <mergeCell ref="A44:I44"/>
    <mergeCell ref="A43:I43"/>
    <mergeCell ref="A14:D14"/>
    <mergeCell ref="E14:I14"/>
    <mergeCell ref="A26:I26"/>
    <mergeCell ref="A37:I37"/>
    <mergeCell ref="A38:I38"/>
    <mergeCell ref="A23:D23"/>
    <mergeCell ref="E23:I23"/>
    <mergeCell ref="A24:D24"/>
    <mergeCell ref="E24:I24"/>
    <mergeCell ref="A25:D25"/>
    <mergeCell ref="E25:I25"/>
    <mergeCell ref="A20:D20"/>
    <mergeCell ref="E20:I20"/>
    <mergeCell ref="A21:D21"/>
    <mergeCell ref="E21:I21"/>
    <mergeCell ref="A22:D22"/>
  </mergeCells>
  <printOptions horizontalCentered="1"/>
  <pageMargins left="0.78740157480314965" right="0.39370078740157483" top="0.78740157480314965" bottom="0.59055118110236227" header="0.31496062992125984" footer="0.31496062992125984"/>
  <pageSetup paperSize="9" scale="90"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tabColor rgb="FF7030A0"/>
  </sheetPr>
  <dimension ref="A1:F52"/>
  <sheetViews>
    <sheetView view="pageBreakPreview" topLeftCell="A34" zoomScaleSheetLayoutView="100" workbookViewId="0">
      <selection activeCell="I52" sqref="I52"/>
    </sheetView>
  </sheetViews>
  <sheetFormatPr defaultRowHeight="15" x14ac:dyDescent="0.2"/>
  <cols>
    <col min="1" max="1" width="9.85546875" style="160" bestFit="1" customWidth="1"/>
    <col min="2" max="2" width="30.85546875" style="160" customWidth="1"/>
    <col min="3" max="3" width="10.5703125" style="160" bestFit="1" customWidth="1"/>
    <col min="4" max="4" width="14.7109375" style="160" bestFit="1" customWidth="1"/>
    <col min="5" max="5" width="10.5703125" style="160" bestFit="1" customWidth="1"/>
    <col min="6" max="6" width="14.7109375" style="160" bestFit="1" customWidth="1"/>
    <col min="7" max="16384" width="9.140625" style="160"/>
  </cols>
  <sheetData>
    <row r="1" spans="1:6" x14ac:dyDescent="0.2">
      <c r="A1" s="784" t="str">
        <f>ORÇAMENTO!A1</f>
        <v>SERVIÇO PÚBLICO</v>
      </c>
      <c r="B1" s="785"/>
      <c r="C1" s="785"/>
      <c r="D1" s="785"/>
      <c r="E1" s="785"/>
      <c r="F1" s="786"/>
    </row>
    <row r="2" spans="1:6" x14ac:dyDescent="0.2">
      <c r="A2" s="787" t="str">
        <f>ORÇAMENTO!A2</f>
        <v>ESTADO DE MATO GROSSO</v>
      </c>
      <c r="B2" s="788"/>
      <c r="C2" s="788"/>
      <c r="D2" s="788"/>
      <c r="E2" s="788"/>
      <c r="F2" s="789"/>
    </row>
    <row r="3" spans="1:6" x14ac:dyDescent="0.2">
      <c r="A3" s="790" t="str">
        <f>ORÇAMENTO!A3</f>
        <v>PREFEITURA MUNICIPAL DE PARANAÍTA</v>
      </c>
      <c r="B3" s="791"/>
      <c r="C3" s="791"/>
      <c r="D3" s="791"/>
      <c r="E3" s="791"/>
      <c r="F3" s="792"/>
    </row>
    <row r="4" spans="1:6" ht="9.9499999999999993" customHeight="1" thickBot="1" x14ac:dyDescent="0.3">
      <c r="A4" s="776"/>
      <c r="B4" s="776"/>
      <c r="C4" s="776"/>
      <c r="D4" s="776"/>
      <c r="E4" s="776"/>
      <c r="F4" s="776"/>
    </row>
    <row r="5" spans="1:6" ht="15.75" x14ac:dyDescent="0.25">
      <c r="A5" s="774" t="str">
        <f>ORÇAMENTO!A5</f>
        <v>OBRA: REMANESCENTE DA CONSTRUÇÃO DE ACADEMIA DA SAÚDE</v>
      </c>
      <c r="B5" s="774"/>
      <c r="C5" s="774"/>
      <c r="D5" s="774"/>
      <c r="E5" s="774"/>
      <c r="F5" s="774"/>
    </row>
    <row r="6" spans="1:6" ht="30" customHeight="1" x14ac:dyDescent="0.25">
      <c r="A6" s="774" t="str">
        <f>ORÇAMENTO!A6</f>
        <v>LOCAL: AVENIDA NOVO HORIZONTE, BAIRRO SANTO ANTÔNIO, CEP: 78.590-000, MUNICÍPIO DE PARANAÍTA - MT</v>
      </c>
      <c r="B6" s="774"/>
      <c r="C6" s="774"/>
      <c r="D6" s="774"/>
      <c r="E6" s="774"/>
      <c r="F6" s="774"/>
    </row>
    <row r="7" spans="1:6" ht="15.75" customHeight="1" x14ac:dyDescent="0.25">
      <c r="A7" s="774" t="str">
        <f>ORÇAMENTO!A7</f>
        <v>Data Base: 05/2022</v>
      </c>
      <c r="B7" s="774"/>
      <c r="C7" s="774"/>
      <c r="D7" s="774"/>
      <c r="E7" s="774"/>
      <c r="F7" s="774"/>
    </row>
    <row r="8" spans="1:6" ht="45" customHeight="1" x14ac:dyDescent="0.25">
      <c r="A8" s="774" t="str">
        <f>ORÇAMENTO!A8</f>
        <v>Referências Orçamentariais: Composições e Insumos SINAPI 03_2022 (Desonerada) / SEDOP 02/2022 / ORSE 02/2022 / SIURB 01/2022/ AGETOP 04/2022/ SBC 04/2022/ CPOS 02/2022</v>
      </c>
      <c r="B8" s="774"/>
      <c r="C8" s="774"/>
      <c r="D8" s="774"/>
      <c r="E8" s="774"/>
      <c r="F8" s="774"/>
    </row>
    <row r="9" spans="1:6" ht="9.9499999999999993" customHeight="1" thickBot="1" x14ac:dyDescent="0.3">
      <c r="A9" s="776"/>
      <c r="B9" s="776"/>
      <c r="C9" s="776"/>
      <c r="D9" s="776"/>
      <c r="E9" s="776"/>
      <c r="F9" s="776"/>
    </row>
    <row r="10" spans="1:6" ht="16.5" thickBot="1" x14ac:dyDescent="0.25">
      <c r="A10" s="781" t="s">
        <v>295</v>
      </c>
      <c r="B10" s="782"/>
      <c r="C10" s="782"/>
      <c r="D10" s="782"/>
      <c r="E10" s="782"/>
      <c r="F10" s="783"/>
    </row>
    <row r="11" spans="1:6" ht="15.75" thickBot="1" x14ac:dyDescent="0.25">
      <c r="A11" s="777" t="s">
        <v>5</v>
      </c>
      <c r="B11" s="777" t="s">
        <v>29</v>
      </c>
      <c r="C11" s="779" t="s">
        <v>294</v>
      </c>
      <c r="D11" s="780"/>
      <c r="E11" s="779" t="s">
        <v>369</v>
      </c>
      <c r="F11" s="780"/>
    </row>
    <row r="12" spans="1:6" ht="26.25" thickBot="1" x14ac:dyDescent="0.25">
      <c r="A12" s="778"/>
      <c r="B12" s="778"/>
      <c r="C12" s="179" t="s">
        <v>293</v>
      </c>
      <c r="D12" s="179" t="s">
        <v>292</v>
      </c>
      <c r="E12" s="179" t="s">
        <v>293</v>
      </c>
      <c r="F12" s="179" t="s">
        <v>292</v>
      </c>
    </row>
    <row r="13" spans="1:6" x14ac:dyDescent="0.2">
      <c r="A13" s="766" t="s">
        <v>291</v>
      </c>
      <c r="B13" s="766"/>
      <c r="C13" s="766"/>
      <c r="D13" s="766"/>
      <c r="E13" s="766"/>
      <c r="F13" s="766"/>
    </row>
    <row r="14" spans="1:6" x14ac:dyDescent="0.2">
      <c r="A14" s="171" t="s">
        <v>290</v>
      </c>
      <c r="B14" s="170" t="s">
        <v>289</v>
      </c>
      <c r="C14" s="169">
        <v>0</v>
      </c>
      <c r="D14" s="169">
        <v>0</v>
      </c>
      <c r="E14" s="169">
        <v>0.2</v>
      </c>
      <c r="F14" s="169">
        <v>0.2</v>
      </c>
    </row>
    <row r="15" spans="1:6" x14ac:dyDescent="0.2">
      <c r="A15" s="168" t="s">
        <v>288</v>
      </c>
      <c r="B15" s="175" t="s">
        <v>287</v>
      </c>
      <c r="C15" s="166">
        <v>1.4999999999999999E-2</v>
      </c>
      <c r="D15" s="166">
        <v>1.4999999999999999E-2</v>
      </c>
      <c r="E15" s="166">
        <v>1.4999999999999999E-2</v>
      </c>
      <c r="F15" s="166">
        <v>1.4999999999999999E-2</v>
      </c>
    </row>
    <row r="16" spans="1:6" x14ac:dyDescent="0.2">
      <c r="A16" s="171" t="s">
        <v>286</v>
      </c>
      <c r="B16" s="170" t="s">
        <v>285</v>
      </c>
      <c r="C16" s="169">
        <v>0.01</v>
      </c>
      <c r="D16" s="169">
        <v>0.01</v>
      </c>
      <c r="E16" s="169">
        <v>0.01</v>
      </c>
      <c r="F16" s="169">
        <v>0.01</v>
      </c>
    </row>
    <row r="17" spans="1:6" s="165" customFormat="1" x14ac:dyDescent="0.2">
      <c r="A17" s="168" t="s">
        <v>284</v>
      </c>
      <c r="B17" s="175" t="s">
        <v>283</v>
      </c>
      <c r="C17" s="166">
        <v>2E-3</v>
      </c>
      <c r="D17" s="166">
        <v>2E-3</v>
      </c>
      <c r="E17" s="166">
        <v>2E-3</v>
      </c>
      <c r="F17" s="166">
        <v>2E-3</v>
      </c>
    </row>
    <row r="18" spans="1:6" x14ac:dyDescent="0.2">
      <c r="A18" s="171" t="s">
        <v>282</v>
      </c>
      <c r="B18" s="170" t="s">
        <v>281</v>
      </c>
      <c r="C18" s="169">
        <v>6.0000000000000001E-3</v>
      </c>
      <c r="D18" s="169">
        <v>6.0000000000000001E-3</v>
      </c>
      <c r="E18" s="169">
        <v>6.0000000000000001E-3</v>
      </c>
      <c r="F18" s="169">
        <v>6.0000000000000001E-3</v>
      </c>
    </row>
    <row r="19" spans="1:6" s="165" customFormat="1" x14ac:dyDescent="0.2">
      <c r="A19" s="168" t="s">
        <v>280</v>
      </c>
      <c r="B19" s="175" t="s">
        <v>279</v>
      </c>
      <c r="C19" s="166">
        <v>2.5000000000000001E-2</v>
      </c>
      <c r="D19" s="166">
        <v>2.5000000000000001E-2</v>
      </c>
      <c r="E19" s="166">
        <v>2.5000000000000001E-2</v>
      </c>
      <c r="F19" s="166">
        <v>2.5000000000000001E-2</v>
      </c>
    </row>
    <row r="20" spans="1:6" ht="25.5" x14ac:dyDescent="0.2">
      <c r="A20" s="171" t="s">
        <v>278</v>
      </c>
      <c r="B20" s="170" t="s">
        <v>277</v>
      </c>
      <c r="C20" s="169">
        <v>0.03</v>
      </c>
      <c r="D20" s="169">
        <v>0.03</v>
      </c>
      <c r="E20" s="169">
        <v>0.03</v>
      </c>
      <c r="F20" s="169">
        <v>0.03</v>
      </c>
    </row>
    <row r="21" spans="1:6" s="165" customFormat="1" x14ac:dyDescent="0.2">
      <c r="A21" s="168" t="s">
        <v>276</v>
      </c>
      <c r="B21" s="175" t="s">
        <v>275</v>
      </c>
      <c r="C21" s="166">
        <v>0.08</v>
      </c>
      <c r="D21" s="166">
        <v>0.08</v>
      </c>
      <c r="E21" s="166">
        <v>0.08</v>
      </c>
      <c r="F21" s="166">
        <v>0.08</v>
      </c>
    </row>
    <row r="22" spans="1:6" x14ac:dyDescent="0.2">
      <c r="A22" s="171" t="s">
        <v>274</v>
      </c>
      <c r="B22" s="170" t="s">
        <v>273</v>
      </c>
      <c r="C22" s="169">
        <v>0</v>
      </c>
      <c r="D22" s="169">
        <v>0</v>
      </c>
      <c r="E22" s="169">
        <v>0</v>
      </c>
      <c r="F22" s="169">
        <v>0</v>
      </c>
    </row>
    <row r="23" spans="1:6" s="165" customFormat="1" x14ac:dyDescent="0.2">
      <c r="A23" s="174" t="s">
        <v>272</v>
      </c>
      <c r="B23" s="173" t="s">
        <v>168</v>
      </c>
      <c r="C23" s="172">
        <f>SUM(C14:C22)</f>
        <v>0.16799999999999998</v>
      </c>
      <c r="D23" s="172">
        <f>SUM(D14:D22)</f>
        <v>0.16799999999999998</v>
      </c>
      <c r="E23" s="172">
        <f>SUM(E14:E22)</f>
        <v>0.36800000000000005</v>
      </c>
      <c r="F23" s="172">
        <f>SUM(F14:F22)</f>
        <v>0.36800000000000005</v>
      </c>
    </row>
    <row r="24" spans="1:6" x14ac:dyDescent="0.2">
      <c r="A24" s="767" t="s">
        <v>271</v>
      </c>
      <c r="B24" s="767"/>
      <c r="C24" s="767"/>
      <c r="D24" s="767"/>
      <c r="E24" s="767"/>
      <c r="F24" s="767"/>
    </row>
    <row r="25" spans="1:6" x14ac:dyDescent="0.2">
      <c r="A25" s="171" t="s">
        <v>270</v>
      </c>
      <c r="B25" s="170" t="s">
        <v>269</v>
      </c>
      <c r="C25" s="169">
        <v>0.1777</v>
      </c>
      <c r="D25" s="171" t="s">
        <v>256</v>
      </c>
      <c r="E25" s="169">
        <v>0.1777</v>
      </c>
      <c r="F25" s="171" t="s">
        <v>256</v>
      </c>
    </row>
    <row r="26" spans="1:6" s="165" customFormat="1" x14ac:dyDescent="0.2">
      <c r="A26" s="168" t="s">
        <v>268</v>
      </c>
      <c r="B26" s="175" t="s">
        <v>267</v>
      </c>
      <c r="C26" s="166">
        <v>3.6700000000000003E-2</v>
      </c>
      <c r="D26" s="168" t="s">
        <v>256</v>
      </c>
      <c r="E26" s="166">
        <v>3.6700000000000003E-2</v>
      </c>
      <c r="F26" s="168" t="s">
        <v>256</v>
      </c>
    </row>
    <row r="27" spans="1:6" x14ac:dyDescent="0.2">
      <c r="A27" s="171" t="s">
        <v>266</v>
      </c>
      <c r="B27" s="170" t="s">
        <v>265</v>
      </c>
      <c r="C27" s="169">
        <v>9.1999999999999998E-3</v>
      </c>
      <c r="D27" s="169">
        <v>7.0000000000000001E-3</v>
      </c>
      <c r="E27" s="169">
        <v>9.1999999999999998E-3</v>
      </c>
      <c r="F27" s="169">
        <v>7.0000000000000001E-3</v>
      </c>
    </row>
    <row r="28" spans="1:6" s="165" customFormat="1" x14ac:dyDescent="0.2">
      <c r="A28" s="168" t="s">
        <v>264</v>
      </c>
      <c r="B28" s="175" t="s">
        <v>263</v>
      </c>
      <c r="C28" s="166">
        <v>0.1103</v>
      </c>
      <c r="D28" s="166">
        <v>8.3299999999999999E-2</v>
      </c>
      <c r="E28" s="166">
        <v>0.1103</v>
      </c>
      <c r="F28" s="166">
        <v>8.3299999999999999E-2</v>
      </c>
    </row>
    <row r="29" spans="1:6" x14ac:dyDescent="0.2">
      <c r="A29" s="171" t="s">
        <v>262</v>
      </c>
      <c r="B29" s="170" t="s">
        <v>261</v>
      </c>
      <c r="C29" s="169">
        <v>6.9999999999999999E-4</v>
      </c>
      <c r="D29" s="169">
        <v>5.0000000000000001E-4</v>
      </c>
      <c r="E29" s="169">
        <v>6.9999999999999999E-4</v>
      </c>
      <c r="F29" s="169">
        <v>5.0000000000000001E-4</v>
      </c>
    </row>
    <row r="30" spans="1:6" s="165" customFormat="1" x14ac:dyDescent="0.2">
      <c r="A30" s="168" t="s">
        <v>260</v>
      </c>
      <c r="B30" s="175" t="s">
        <v>259</v>
      </c>
      <c r="C30" s="166">
        <v>7.4000000000000003E-3</v>
      </c>
      <c r="D30" s="166">
        <v>5.5999999999999999E-3</v>
      </c>
      <c r="E30" s="166">
        <v>7.4000000000000003E-3</v>
      </c>
      <c r="F30" s="166">
        <v>5.5999999999999999E-3</v>
      </c>
    </row>
    <row r="31" spans="1:6" x14ac:dyDescent="0.2">
      <c r="A31" s="171" t="s">
        <v>258</v>
      </c>
      <c r="B31" s="170" t="s">
        <v>257</v>
      </c>
      <c r="C31" s="169">
        <v>1.0999999999999999E-2</v>
      </c>
      <c r="D31" s="171" t="s">
        <v>256</v>
      </c>
      <c r="E31" s="169">
        <v>1.0999999999999999E-2</v>
      </c>
      <c r="F31" s="171" t="s">
        <v>256</v>
      </c>
    </row>
    <row r="32" spans="1:6" s="165" customFormat="1" x14ac:dyDescent="0.2">
      <c r="A32" s="168" t="s">
        <v>255</v>
      </c>
      <c r="B32" s="175" t="s">
        <v>254</v>
      </c>
      <c r="C32" s="166">
        <v>1.1000000000000001E-3</v>
      </c>
      <c r="D32" s="166">
        <v>8.0000000000000004E-4</v>
      </c>
      <c r="E32" s="166">
        <v>1.1000000000000001E-3</v>
      </c>
      <c r="F32" s="166">
        <v>8.0000000000000004E-4</v>
      </c>
    </row>
    <row r="33" spans="1:6" x14ac:dyDescent="0.2">
      <c r="A33" s="171" t="s">
        <v>253</v>
      </c>
      <c r="B33" s="170" t="s">
        <v>252</v>
      </c>
      <c r="C33" s="169">
        <v>0.13200000000000001</v>
      </c>
      <c r="D33" s="169">
        <v>9.9699999999999997E-2</v>
      </c>
      <c r="E33" s="169">
        <v>0.13200000000000001</v>
      </c>
      <c r="F33" s="169">
        <v>9.9699999999999997E-2</v>
      </c>
    </row>
    <row r="34" spans="1:6" s="165" customFormat="1" x14ac:dyDescent="0.2">
      <c r="A34" s="168" t="s">
        <v>251</v>
      </c>
      <c r="B34" s="175" t="s">
        <v>250</v>
      </c>
      <c r="C34" s="166">
        <v>2.9999999999999997E-4</v>
      </c>
      <c r="D34" s="166">
        <v>2.0000000000000001E-4</v>
      </c>
      <c r="E34" s="166">
        <v>2.9999999999999997E-4</v>
      </c>
      <c r="F34" s="166">
        <v>2.0000000000000001E-4</v>
      </c>
    </row>
    <row r="35" spans="1:6" x14ac:dyDescent="0.2">
      <c r="A35" s="178" t="s">
        <v>249</v>
      </c>
      <c r="B35" s="177" t="s">
        <v>168</v>
      </c>
      <c r="C35" s="176">
        <f>SUM(C25:C34)</f>
        <v>0.48640000000000005</v>
      </c>
      <c r="D35" s="176">
        <f>SUM(D25:D34)</f>
        <v>0.1971</v>
      </c>
      <c r="E35" s="176">
        <f>SUM(E25:E34)</f>
        <v>0.48640000000000005</v>
      </c>
      <c r="F35" s="176">
        <f>SUM(F25:F34)</f>
        <v>0.1971</v>
      </c>
    </row>
    <row r="36" spans="1:6" x14ac:dyDescent="0.2">
      <c r="A36" s="768" t="s">
        <v>248</v>
      </c>
      <c r="B36" s="769"/>
      <c r="C36" s="769"/>
      <c r="D36" s="769"/>
      <c r="E36" s="769"/>
      <c r="F36" s="770"/>
    </row>
    <row r="37" spans="1:6" x14ac:dyDescent="0.2">
      <c r="A37" s="171" t="s">
        <v>247</v>
      </c>
      <c r="B37" s="170" t="s">
        <v>246</v>
      </c>
      <c r="C37" s="169">
        <v>7.9399999999999998E-2</v>
      </c>
      <c r="D37" s="169">
        <v>0.06</v>
      </c>
      <c r="E37" s="169">
        <v>7.9399999999999998E-2</v>
      </c>
      <c r="F37" s="169">
        <v>0.06</v>
      </c>
    </row>
    <row r="38" spans="1:6" s="165" customFormat="1" x14ac:dyDescent="0.2">
      <c r="A38" s="168" t="s">
        <v>245</v>
      </c>
      <c r="B38" s="175" t="s">
        <v>244</v>
      </c>
      <c r="C38" s="166">
        <v>1.9E-3</v>
      </c>
      <c r="D38" s="166">
        <v>1.4E-3</v>
      </c>
      <c r="E38" s="166">
        <v>1.9E-3</v>
      </c>
      <c r="F38" s="166">
        <v>1.4E-3</v>
      </c>
    </row>
    <row r="39" spans="1:6" x14ac:dyDescent="0.2">
      <c r="A39" s="171" t="s">
        <v>243</v>
      </c>
      <c r="B39" s="170" t="s">
        <v>242</v>
      </c>
      <c r="C39" s="169">
        <v>8.8999999999999999E-3</v>
      </c>
      <c r="D39" s="169">
        <v>6.7000000000000002E-3</v>
      </c>
      <c r="E39" s="169">
        <v>8.8999999999999999E-3</v>
      </c>
      <c r="F39" s="169">
        <v>6.7000000000000002E-3</v>
      </c>
    </row>
    <row r="40" spans="1:6" s="165" customFormat="1" ht="25.5" x14ac:dyDescent="0.2">
      <c r="A40" s="168" t="s">
        <v>241</v>
      </c>
      <c r="B40" s="175" t="s">
        <v>240</v>
      </c>
      <c r="C40" s="166">
        <v>4.8300000000000003E-2</v>
      </c>
      <c r="D40" s="166">
        <v>3.6499999999999998E-2</v>
      </c>
      <c r="E40" s="166">
        <v>4.8300000000000003E-2</v>
      </c>
      <c r="F40" s="166">
        <v>3.6499999999999998E-2</v>
      </c>
    </row>
    <row r="41" spans="1:6" x14ac:dyDescent="0.2">
      <c r="A41" s="171" t="s">
        <v>239</v>
      </c>
      <c r="B41" s="170" t="s">
        <v>238</v>
      </c>
      <c r="C41" s="169">
        <v>6.7000000000000002E-3</v>
      </c>
      <c r="D41" s="169">
        <v>5.0000000000000001E-3</v>
      </c>
      <c r="E41" s="169">
        <v>6.7000000000000002E-3</v>
      </c>
      <c r="F41" s="169">
        <v>5.0000000000000001E-3</v>
      </c>
    </row>
    <row r="42" spans="1:6" s="165" customFormat="1" x14ac:dyDescent="0.2">
      <c r="A42" s="174" t="s">
        <v>237</v>
      </c>
      <c r="B42" s="173" t="s">
        <v>168</v>
      </c>
      <c r="C42" s="172">
        <f>SUM(C37:C41)</f>
        <v>0.14520000000000002</v>
      </c>
      <c r="D42" s="172">
        <f>SUM(D37:D41)</f>
        <v>0.1096</v>
      </c>
      <c r="E42" s="172">
        <f>SUM(E37:E41)</f>
        <v>0.14520000000000002</v>
      </c>
      <c r="F42" s="172">
        <f>SUM(F37:F41)</f>
        <v>0.1096</v>
      </c>
    </row>
    <row r="43" spans="1:6" x14ac:dyDescent="0.2">
      <c r="A43" s="768" t="s">
        <v>236</v>
      </c>
      <c r="B43" s="769"/>
      <c r="C43" s="769"/>
      <c r="D43" s="769"/>
      <c r="E43" s="769"/>
      <c r="F43" s="770"/>
    </row>
    <row r="44" spans="1:6" ht="25.5" x14ac:dyDescent="0.2">
      <c r="A44" s="171" t="s">
        <v>235</v>
      </c>
      <c r="B44" s="170" t="s">
        <v>234</v>
      </c>
      <c r="C44" s="169">
        <v>8.1699999999999995E-2</v>
      </c>
      <c r="D44" s="169">
        <v>3.3099999999999997E-2</v>
      </c>
      <c r="E44" s="169">
        <v>0.17899999999999999</v>
      </c>
      <c r="F44" s="169">
        <v>7.2499999999999995E-2</v>
      </c>
    </row>
    <row r="45" spans="1:6" s="165" customFormat="1" ht="51" x14ac:dyDescent="0.2">
      <c r="A45" s="168" t="s">
        <v>233</v>
      </c>
      <c r="B45" s="167" t="s">
        <v>232</v>
      </c>
      <c r="C45" s="166">
        <v>6.7000000000000002E-3</v>
      </c>
      <c r="D45" s="166">
        <v>5.0000000000000001E-3</v>
      </c>
      <c r="E45" s="166">
        <v>7.1000000000000004E-3</v>
      </c>
      <c r="F45" s="166">
        <v>5.3E-3</v>
      </c>
    </row>
    <row r="46" spans="1:6" ht="15.75" thickBot="1" x14ac:dyDescent="0.25">
      <c r="A46" s="164" t="s">
        <v>231</v>
      </c>
      <c r="B46" s="163" t="s">
        <v>168</v>
      </c>
      <c r="C46" s="162">
        <f>SUM(C44:C45)</f>
        <v>8.8399999999999992E-2</v>
      </c>
      <c r="D46" s="162">
        <f>SUM(D44:D45)</f>
        <v>3.8099999999999995E-2</v>
      </c>
      <c r="E46" s="162">
        <f>SUM(E44:E45)</f>
        <v>0.18609999999999999</v>
      </c>
      <c r="F46" s="162">
        <f>SUM(F44:F45)</f>
        <v>7.7799999999999994E-2</v>
      </c>
    </row>
    <row r="47" spans="1:6" ht="15.75" thickBot="1" x14ac:dyDescent="0.25">
      <c r="A47" s="772" t="s">
        <v>230</v>
      </c>
      <c r="B47" s="773"/>
      <c r="C47" s="161">
        <f>C23+C35+C42+C46</f>
        <v>0.88800000000000012</v>
      </c>
      <c r="D47" s="161">
        <f>D23+D35+D42+D46</f>
        <v>0.51280000000000003</v>
      </c>
      <c r="E47" s="161">
        <f>E23+E35+E42+E46</f>
        <v>1.1857</v>
      </c>
      <c r="F47" s="161">
        <f>F23+F35+F42+F46</f>
        <v>0.75250000000000006</v>
      </c>
    </row>
    <row r="49" spans="1:6" x14ac:dyDescent="0.2">
      <c r="A49" s="771"/>
      <c r="B49" s="771"/>
      <c r="C49" s="771"/>
      <c r="D49" s="771"/>
      <c r="E49" s="771"/>
      <c r="F49" s="771"/>
    </row>
    <row r="50" spans="1:6" ht="15.75" x14ac:dyDescent="0.25">
      <c r="A50" s="775"/>
      <c r="B50" s="775"/>
      <c r="C50" s="775"/>
      <c r="D50" s="775"/>
      <c r="E50" s="775"/>
      <c r="F50" s="775"/>
    </row>
    <row r="51" spans="1:6" x14ac:dyDescent="0.2">
      <c r="A51" s="765"/>
      <c r="B51" s="765"/>
      <c r="C51" s="765"/>
      <c r="D51" s="765"/>
      <c r="E51" s="765"/>
      <c r="F51" s="765"/>
    </row>
    <row r="52" spans="1:6" x14ac:dyDescent="0.2">
      <c r="A52" s="765"/>
      <c r="B52" s="765"/>
      <c r="C52" s="765"/>
      <c r="D52" s="765"/>
      <c r="E52" s="765"/>
      <c r="F52" s="765"/>
    </row>
  </sheetData>
  <mergeCells count="23">
    <mergeCell ref="A1:F1"/>
    <mergeCell ref="A2:F2"/>
    <mergeCell ref="A3:F3"/>
    <mergeCell ref="A5:F5"/>
    <mergeCell ref="A6:F6"/>
    <mergeCell ref="A4:F4"/>
    <mergeCell ref="A7:F7"/>
    <mergeCell ref="A8:F8"/>
    <mergeCell ref="A50:F50"/>
    <mergeCell ref="A51:F51"/>
    <mergeCell ref="A9:F9"/>
    <mergeCell ref="A11:A12"/>
    <mergeCell ref="B11:B12"/>
    <mergeCell ref="C11:D11"/>
    <mergeCell ref="E11:F11"/>
    <mergeCell ref="A10:F10"/>
    <mergeCell ref="A52:F52"/>
    <mergeCell ref="A13:F13"/>
    <mergeCell ref="A24:F24"/>
    <mergeCell ref="A36:F36"/>
    <mergeCell ref="A43:F43"/>
    <mergeCell ref="A49:F49"/>
    <mergeCell ref="A47:B47"/>
  </mergeCells>
  <printOptions horizontalCentered="1"/>
  <pageMargins left="0.78740157480314965" right="0.39370078740157483" top="0.78740157480314965" bottom="0.59055118110236227" header="0.31496062992125984" footer="0.31496062992125984"/>
  <pageSetup paperSize="9" scale="85" orientation="portrait" r:id="rId1"/>
  <headerFooter>
    <oddFooter>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4">
    <tabColor rgb="FF002060"/>
  </sheetPr>
  <dimension ref="A2:N314"/>
  <sheetViews>
    <sheetView view="pageBreakPreview" topLeftCell="A106" zoomScale="130" zoomScaleSheetLayoutView="130" workbookViewId="0">
      <selection activeCell="K7" sqref="K7"/>
    </sheetView>
  </sheetViews>
  <sheetFormatPr defaultRowHeight="12.75" x14ac:dyDescent="0.2"/>
  <cols>
    <col min="1" max="1" width="9.140625" style="286" customWidth="1"/>
    <col min="2" max="2" width="20.5703125" style="181" customWidth="1"/>
    <col min="3" max="3" width="17" style="181" bestFit="1" customWidth="1"/>
    <col min="4" max="4" width="17.7109375" style="181" bestFit="1" customWidth="1"/>
    <col min="5" max="6" width="17.28515625" style="181" customWidth="1"/>
    <col min="7" max="7" width="12" style="181" bestFit="1" customWidth="1"/>
    <col min="8" max="8" width="9.140625" style="182"/>
    <col min="9" max="9" width="11.140625" style="183" bestFit="1" customWidth="1"/>
    <col min="10" max="10" width="9.85546875" style="184" bestFit="1" customWidth="1"/>
    <col min="11" max="12" width="9.140625" style="181"/>
    <col min="13" max="13" width="9.140625" style="185"/>
    <col min="14" max="16384" width="9.140625" style="181"/>
  </cols>
  <sheetData>
    <row r="2" spans="1:13" ht="15.75" x14ac:dyDescent="0.2">
      <c r="B2" s="670" t="s">
        <v>55</v>
      </c>
      <c r="C2" s="671"/>
      <c r="D2" s="671"/>
      <c r="E2" s="671"/>
      <c r="F2" s="671"/>
      <c r="G2" s="672"/>
    </row>
    <row r="3" spans="1:13" ht="15.75" x14ac:dyDescent="0.2">
      <c r="B3" s="673" t="s">
        <v>56</v>
      </c>
      <c r="C3" s="674"/>
      <c r="D3" s="674"/>
      <c r="E3" s="674"/>
      <c r="F3" s="674"/>
      <c r="G3" s="675"/>
    </row>
    <row r="4" spans="1:13" ht="15.75" x14ac:dyDescent="0.2">
      <c r="B4" s="676" t="s">
        <v>296</v>
      </c>
      <c r="C4" s="677"/>
      <c r="D4" s="677"/>
      <c r="E4" s="677"/>
      <c r="F4" s="677"/>
      <c r="G4" s="678"/>
    </row>
    <row r="5" spans="1:13" s="205" customFormat="1" ht="9.9499999999999993" customHeight="1" x14ac:dyDescent="0.2">
      <c r="A5" s="297"/>
      <c r="B5" s="655"/>
      <c r="C5" s="655"/>
      <c r="D5" s="655"/>
      <c r="E5" s="655"/>
      <c r="F5" s="655"/>
      <c r="G5" s="655"/>
      <c r="H5" s="182"/>
      <c r="I5" s="204"/>
      <c r="J5" s="184"/>
      <c r="M5" s="206"/>
    </row>
    <row r="6" spans="1:13" s="205" customFormat="1" ht="15" customHeight="1" x14ac:dyDescent="0.2">
      <c r="A6" s="297"/>
      <c r="B6" s="654" t="str">
        <f>ORÇAMENTO!A5</f>
        <v>OBRA: REMANESCENTE DA CONSTRUÇÃO DE ACADEMIA DA SAÚDE</v>
      </c>
      <c r="C6" s="654"/>
      <c r="D6" s="654"/>
      <c r="E6" s="654"/>
      <c r="F6" s="654"/>
      <c r="G6" s="654"/>
      <c r="H6" s="182"/>
      <c r="I6" s="204"/>
      <c r="J6" s="184"/>
      <c r="M6" s="206"/>
    </row>
    <row r="7" spans="1:13" s="205" customFormat="1" ht="30" customHeight="1" x14ac:dyDescent="0.2">
      <c r="A7" s="297"/>
      <c r="B7" s="654" t="s">
        <v>476</v>
      </c>
      <c r="C7" s="654"/>
      <c r="D7" s="654"/>
      <c r="E7" s="654"/>
      <c r="F7" s="654"/>
      <c r="G7" s="654"/>
      <c r="H7" s="182"/>
      <c r="I7" s="204"/>
      <c r="J7" s="184"/>
      <c r="M7" s="206"/>
    </row>
    <row r="8" spans="1:13" s="205" customFormat="1" ht="15" customHeight="1" x14ac:dyDescent="0.2">
      <c r="A8" s="297"/>
      <c r="B8" s="654" t="str">
        <f>ORÇAMENTO!A7</f>
        <v>Data Base: 05/2022</v>
      </c>
      <c r="C8" s="654"/>
      <c r="D8" s="654"/>
      <c r="E8" s="654"/>
      <c r="F8" s="654"/>
      <c r="G8" s="654"/>
      <c r="H8" s="182"/>
      <c r="I8" s="204"/>
      <c r="J8" s="184"/>
      <c r="M8" s="206"/>
    </row>
    <row r="9" spans="1:13" s="205" customFormat="1" ht="28.5" customHeight="1" x14ac:dyDescent="0.2">
      <c r="A9" s="297"/>
      <c r="B9" s="654" t="str">
        <f>ORÇAMENTO!A8</f>
        <v>Referências Orçamentariais: Composições e Insumos SINAPI 03_2022 (Desonerada) / SEDOP 02/2022 / ORSE 02/2022 / SIURB 01/2022/ AGETOP 04/2022/ SBC 04/2022/ CPOS 02/2022</v>
      </c>
      <c r="C9" s="654"/>
      <c r="D9" s="654"/>
      <c r="E9" s="654"/>
      <c r="F9" s="654"/>
      <c r="G9" s="654"/>
      <c r="H9" s="182"/>
      <c r="I9" s="204"/>
      <c r="J9" s="184"/>
      <c r="M9" s="206"/>
    </row>
    <row r="10" spans="1:13" s="205" customFormat="1" ht="9.9499999999999993" customHeight="1" thickBot="1" x14ac:dyDescent="0.25">
      <c r="A10" s="297"/>
      <c r="B10" s="655"/>
      <c r="C10" s="655"/>
      <c r="D10" s="655"/>
      <c r="E10" s="655"/>
      <c r="F10" s="655"/>
      <c r="G10" s="655"/>
      <c r="H10" s="182"/>
      <c r="I10" s="204"/>
      <c r="J10" s="184"/>
      <c r="M10" s="206"/>
    </row>
    <row r="11" spans="1:13" ht="20.100000000000001" customHeight="1" thickBot="1" x14ac:dyDescent="0.25">
      <c r="B11" s="681" t="s">
        <v>26</v>
      </c>
      <c r="C11" s="682"/>
      <c r="D11" s="682"/>
      <c r="E11" s="682"/>
      <c r="F11" s="682"/>
      <c r="G11" s="683"/>
    </row>
    <row r="12" spans="1:13" ht="15" customHeight="1" x14ac:dyDescent="0.2">
      <c r="B12" s="663" t="s">
        <v>27</v>
      </c>
      <c r="C12" s="664"/>
      <c r="D12" s="665" t="s">
        <v>728</v>
      </c>
      <c r="E12" s="665"/>
      <c r="F12" s="665"/>
      <c r="G12" s="665"/>
    </row>
    <row r="13" spans="1:13" ht="3" customHeight="1" x14ac:dyDescent="0.2">
      <c r="B13" s="666"/>
      <c r="C13" s="667"/>
      <c r="D13" s="667"/>
      <c r="E13" s="658"/>
      <c r="F13" s="658"/>
      <c r="G13" s="659"/>
    </row>
    <row r="14" spans="1:13" ht="15" customHeight="1" x14ac:dyDescent="0.2">
      <c r="B14" s="656" t="s">
        <v>28</v>
      </c>
      <c r="C14" s="656"/>
      <c r="D14" s="656"/>
      <c r="E14" s="656"/>
      <c r="F14" s="656"/>
      <c r="G14" s="656"/>
    </row>
    <row r="15" spans="1:13" ht="3" customHeight="1" x14ac:dyDescent="0.2">
      <c r="B15" s="657"/>
      <c r="C15" s="658"/>
      <c r="D15" s="658"/>
      <c r="E15" s="658"/>
      <c r="F15" s="658"/>
      <c r="G15" s="659"/>
    </row>
    <row r="16" spans="1:13" ht="15" customHeight="1" x14ac:dyDescent="0.2">
      <c r="B16" s="207" t="s">
        <v>31</v>
      </c>
      <c r="C16" s="660" t="s">
        <v>715</v>
      </c>
      <c r="D16" s="660"/>
      <c r="E16" s="660"/>
      <c r="F16" s="660"/>
      <c r="G16" s="661"/>
    </row>
    <row r="17" spans="1:14" ht="12.75" customHeight="1" x14ac:dyDescent="0.2">
      <c r="B17" s="293" t="s">
        <v>34</v>
      </c>
      <c r="C17" s="588" t="s">
        <v>198</v>
      </c>
      <c r="D17" s="589"/>
      <c r="E17" s="589"/>
      <c r="F17" s="589"/>
      <c r="G17" s="590"/>
      <c r="I17" s="187"/>
      <c r="J17" s="203"/>
      <c r="M17" s="181"/>
    </row>
    <row r="18" spans="1:14" ht="12.75" customHeight="1" x14ac:dyDescent="0.2">
      <c r="B18" s="627" t="s">
        <v>189</v>
      </c>
      <c r="C18" s="628"/>
      <c r="D18" s="628"/>
      <c r="E18" s="628"/>
      <c r="F18" s="628"/>
      <c r="G18" s="629"/>
      <c r="I18" s="187"/>
      <c r="J18" s="203"/>
      <c r="M18" s="181"/>
    </row>
    <row r="19" spans="1:14" s="183" customFormat="1" ht="12.75" customHeight="1" x14ac:dyDescent="0.2">
      <c r="A19" s="286"/>
      <c r="B19" s="453" t="s">
        <v>190</v>
      </c>
      <c r="C19" s="453" t="s">
        <v>191</v>
      </c>
      <c r="D19" s="453" t="s">
        <v>192</v>
      </c>
      <c r="E19" s="453" t="s">
        <v>193</v>
      </c>
      <c r="F19" s="453" t="s">
        <v>194</v>
      </c>
      <c r="G19" s="453" t="s">
        <v>195</v>
      </c>
      <c r="H19" s="182"/>
      <c r="I19" s="187"/>
      <c r="J19" s="203"/>
      <c r="K19" s="181"/>
      <c r="L19" s="181"/>
      <c r="M19" s="181"/>
      <c r="N19" s="181"/>
    </row>
    <row r="20" spans="1:14" s="183" customFormat="1" ht="12.75" customHeight="1" x14ac:dyDescent="0.2">
      <c r="A20" s="286"/>
      <c r="B20" s="262" t="s">
        <v>196</v>
      </c>
      <c r="C20" s="252">
        <v>2</v>
      </c>
      <c r="D20" s="252">
        <v>1</v>
      </c>
      <c r="E20" s="252">
        <v>4</v>
      </c>
      <c r="F20" s="252">
        <v>5</v>
      </c>
      <c r="G20" s="252">
        <f>C20*D20*E20*F20</f>
        <v>40</v>
      </c>
      <c r="H20" s="182"/>
      <c r="I20" s="187"/>
      <c r="J20" s="208"/>
      <c r="K20" s="181"/>
      <c r="L20" s="209"/>
      <c r="M20" s="181"/>
      <c r="N20" s="181"/>
    </row>
    <row r="21" spans="1:14" s="183" customFormat="1" ht="12.75" customHeight="1" x14ac:dyDescent="0.2">
      <c r="A21" s="286"/>
      <c r="B21" s="262" t="s">
        <v>197</v>
      </c>
      <c r="C21" s="252">
        <v>4</v>
      </c>
      <c r="D21" s="252">
        <v>1</v>
      </c>
      <c r="E21" s="252">
        <v>4</v>
      </c>
      <c r="F21" s="252">
        <v>5</v>
      </c>
      <c r="G21" s="252">
        <f>C21*D21*E21*F21</f>
        <v>80</v>
      </c>
      <c r="H21" s="182"/>
      <c r="I21" s="187"/>
      <c r="J21" s="208"/>
      <c r="K21" s="181"/>
      <c r="L21" s="181"/>
      <c r="M21" s="181"/>
      <c r="N21" s="181"/>
    </row>
    <row r="22" spans="1:14" s="183" customFormat="1" ht="12.75" customHeight="1" x14ac:dyDescent="0.2">
      <c r="A22" s="286"/>
      <c r="B22" s="662" t="s">
        <v>1</v>
      </c>
      <c r="C22" s="662"/>
      <c r="D22" s="662"/>
      <c r="E22" s="662"/>
      <c r="F22" s="662"/>
      <c r="G22" s="253">
        <v>112</v>
      </c>
      <c r="H22" s="182" t="s">
        <v>35</v>
      </c>
      <c r="I22" s="187"/>
      <c r="J22" s="203"/>
      <c r="K22" s="181"/>
      <c r="L22" s="181"/>
      <c r="M22" s="181"/>
      <c r="N22" s="181"/>
    </row>
    <row r="23" spans="1:14" x14ac:dyDescent="0.2">
      <c r="B23" s="600"/>
      <c r="C23" s="601"/>
      <c r="D23" s="601"/>
      <c r="E23" s="601"/>
      <c r="F23" s="601"/>
      <c r="G23" s="602"/>
    </row>
    <row r="24" spans="1:14" ht="12.75" customHeight="1" x14ac:dyDescent="0.2">
      <c r="B24" s="293" t="s">
        <v>434</v>
      </c>
      <c r="C24" s="588" t="s">
        <v>69</v>
      </c>
      <c r="D24" s="589"/>
      <c r="E24" s="589"/>
      <c r="F24" s="589"/>
      <c r="G24" s="590"/>
      <c r="I24" s="187"/>
      <c r="J24" s="203"/>
      <c r="M24" s="181"/>
    </row>
    <row r="25" spans="1:14" ht="12.75" customHeight="1" x14ac:dyDescent="0.2">
      <c r="A25" s="286" t="s">
        <v>434</v>
      </c>
      <c r="B25" s="294" t="s">
        <v>384</v>
      </c>
      <c r="C25" s="668" t="s">
        <v>22</v>
      </c>
      <c r="D25" s="668"/>
      <c r="E25" s="668"/>
      <c r="F25" s="295" t="s">
        <v>1</v>
      </c>
      <c r="G25" s="296">
        <v>3.12</v>
      </c>
      <c r="I25" s="187"/>
      <c r="J25" s="203"/>
      <c r="M25" s="181"/>
    </row>
    <row r="26" spans="1:14" x14ac:dyDescent="0.2">
      <c r="B26" s="633" t="s">
        <v>29</v>
      </c>
      <c r="C26" s="633"/>
      <c r="D26" s="633"/>
      <c r="E26" s="249" t="s">
        <v>32</v>
      </c>
      <c r="F26" s="249" t="s">
        <v>53</v>
      </c>
      <c r="G26" s="186" t="s">
        <v>33</v>
      </c>
      <c r="I26" s="187"/>
      <c r="J26" s="210"/>
      <c r="M26" s="181"/>
    </row>
    <row r="27" spans="1:14" x14ac:dyDescent="0.2">
      <c r="B27" s="624" t="s">
        <v>54</v>
      </c>
      <c r="C27" s="625"/>
      <c r="D27" s="626"/>
      <c r="E27" s="199">
        <v>2.5</v>
      </c>
      <c r="F27" s="199">
        <v>1.25</v>
      </c>
      <c r="G27" s="200">
        <v>3.12</v>
      </c>
      <c r="I27" s="187"/>
      <c r="J27" s="203"/>
      <c r="M27" s="181"/>
    </row>
    <row r="28" spans="1:14" x14ac:dyDescent="0.2">
      <c r="B28" s="600"/>
      <c r="C28" s="601"/>
      <c r="D28" s="601"/>
      <c r="E28" s="601"/>
      <c r="F28" s="601"/>
      <c r="G28" s="602"/>
      <c r="H28" s="182" t="s">
        <v>35</v>
      </c>
      <c r="I28" s="187"/>
      <c r="J28" s="203"/>
    </row>
    <row r="29" spans="1:14" ht="12.75" customHeight="1" x14ac:dyDescent="0.2">
      <c r="B29" s="293" t="s">
        <v>36</v>
      </c>
      <c r="C29" s="588" t="s">
        <v>68</v>
      </c>
      <c r="D29" s="589"/>
      <c r="E29" s="589"/>
      <c r="F29" s="589"/>
      <c r="G29" s="590"/>
      <c r="I29" s="187"/>
      <c r="J29" s="203"/>
      <c r="M29" s="181"/>
    </row>
    <row r="30" spans="1:14" s="183" customFormat="1" ht="36.950000000000003" customHeight="1" x14ac:dyDescent="0.2">
      <c r="A30" s="286"/>
      <c r="B30" s="634" t="s">
        <v>521</v>
      </c>
      <c r="C30" s="634"/>
      <c r="D30" s="634"/>
      <c r="E30" s="634"/>
      <c r="F30" s="634"/>
      <c r="G30" s="634"/>
      <c r="H30" s="182"/>
      <c r="J30" s="184"/>
      <c r="K30" s="181"/>
      <c r="L30" s="181"/>
      <c r="M30" s="185"/>
      <c r="N30" s="181"/>
    </row>
    <row r="31" spans="1:14" s="183" customFormat="1" x14ac:dyDescent="0.2">
      <c r="A31" s="286"/>
      <c r="B31" s="610" t="s">
        <v>368</v>
      </c>
      <c r="C31" s="611"/>
      <c r="D31" s="611"/>
      <c r="E31" s="611"/>
      <c r="F31" s="611"/>
      <c r="G31" s="612"/>
      <c r="H31" s="182"/>
      <c r="J31" s="184"/>
      <c r="K31" s="181"/>
      <c r="L31" s="181"/>
      <c r="M31" s="185"/>
      <c r="N31" s="181"/>
    </row>
    <row r="32" spans="1:14" s="183" customFormat="1" x14ac:dyDescent="0.2">
      <c r="A32" s="286"/>
      <c r="B32" s="607" t="s">
        <v>103</v>
      </c>
      <c r="C32" s="608"/>
      <c r="D32" s="608"/>
      <c r="E32" s="608"/>
      <c r="F32" s="608"/>
      <c r="G32" s="609"/>
      <c r="H32" s="182"/>
      <c r="J32" s="184"/>
      <c r="K32" s="181"/>
      <c r="L32" s="181"/>
      <c r="M32" s="185"/>
      <c r="N32" s="181"/>
    </row>
    <row r="33" spans="1:14" x14ac:dyDescent="0.2">
      <c r="B33" s="633" t="s">
        <v>60</v>
      </c>
      <c r="C33" s="633"/>
      <c r="D33" s="633"/>
      <c r="E33" s="613" t="s">
        <v>200</v>
      </c>
      <c r="F33" s="615"/>
      <c r="G33" s="186" t="s">
        <v>375</v>
      </c>
    </row>
    <row r="34" spans="1:14" x14ac:dyDescent="0.2">
      <c r="B34" s="624" t="s">
        <v>68</v>
      </c>
      <c r="C34" s="625"/>
      <c r="D34" s="626"/>
      <c r="E34" s="622">
        <v>574.13</v>
      </c>
      <c r="F34" s="623"/>
      <c r="G34" s="200">
        <v>574.13</v>
      </c>
    </row>
    <row r="35" spans="1:14" x14ac:dyDescent="0.2">
      <c r="B35" s="616" t="s">
        <v>1</v>
      </c>
      <c r="C35" s="617"/>
      <c r="D35" s="617"/>
      <c r="E35" s="617"/>
      <c r="F35" s="618"/>
      <c r="G35" s="189">
        <v>574.13</v>
      </c>
      <c r="H35" s="182" t="s">
        <v>35</v>
      </c>
    </row>
    <row r="36" spans="1:14" s="183" customFormat="1" ht="24.95" customHeight="1" x14ac:dyDescent="0.2">
      <c r="A36" s="286"/>
      <c r="B36" s="634" t="s">
        <v>522</v>
      </c>
      <c r="C36" s="634"/>
      <c r="D36" s="634"/>
      <c r="E36" s="634"/>
      <c r="F36" s="634"/>
      <c r="G36" s="634"/>
      <c r="H36" s="182"/>
      <c r="J36" s="184"/>
      <c r="K36" s="181"/>
      <c r="L36" s="181"/>
      <c r="M36" s="185"/>
      <c r="N36" s="181"/>
    </row>
    <row r="37" spans="1:14" x14ac:dyDescent="0.2">
      <c r="B37" s="633" t="s">
        <v>60</v>
      </c>
      <c r="C37" s="633"/>
      <c r="D37" s="633"/>
      <c r="E37" s="613" t="s">
        <v>104</v>
      </c>
      <c r="F37" s="615"/>
      <c r="G37" s="186" t="s">
        <v>58</v>
      </c>
    </row>
    <row r="38" spans="1:14" x14ac:dyDescent="0.2">
      <c r="B38" s="624" t="s">
        <v>105</v>
      </c>
      <c r="C38" s="625"/>
      <c r="D38" s="626"/>
      <c r="E38" s="622">
        <v>73.599999999999994</v>
      </c>
      <c r="F38" s="623"/>
      <c r="G38" s="200">
        <v>73.599999999999994</v>
      </c>
    </row>
    <row r="39" spans="1:14" x14ac:dyDescent="0.2">
      <c r="B39" s="616" t="s">
        <v>1</v>
      </c>
      <c r="C39" s="617"/>
      <c r="D39" s="617"/>
      <c r="E39" s="617"/>
      <c r="F39" s="618"/>
      <c r="G39" s="189">
        <v>73.599999999999994</v>
      </c>
      <c r="H39" s="182" t="s">
        <v>35</v>
      </c>
    </row>
    <row r="40" spans="1:14" s="183" customFormat="1" x14ac:dyDescent="0.2">
      <c r="A40" s="286"/>
      <c r="B40" s="603" t="s">
        <v>297</v>
      </c>
      <c r="C40" s="603"/>
      <c r="D40" s="603"/>
      <c r="E40" s="603"/>
      <c r="F40" s="603"/>
      <c r="G40" s="603"/>
      <c r="H40" s="182"/>
      <c r="J40" s="184"/>
      <c r="K40" s="181"/>
      <c r="L40" s="181"/>
      <c r="M40" s="185"/>
      <c r="N40" s="181"/>
    </row>
    <row r="41" spans="1:14" ht="24" x14ac:dyDescent="0.2">
      <c r="B41" s="633" t="s">
        <v>60</v>
      </c>
      <c r="C41" s="633"/>
      <c r="D41" s="633"/>
      <c r="E41" s="249" t="s">
        <v>64</v>
      </c>
      <c r="F41" s="249" t="s">
        <v>65</v>
      </c>
      <c r="G41" s="257" t="s">
        <v>66</v>
      </c>
    </row>
    <row r="42" spans="1:14" x14ac:dyDescent="0.2">
      <c r="B42" s="624" t="s">
        <v>298</v>
      </c>
      <c r="C42" s="625"/>
      <c r="D42" s="626"/>
      <c r="E42" s="199">
        <v>3.8</v>
      </c>
      <c r="F42" s="199">
        <v>1</v>
      </c>
      <c r="G42" s="200">
        <v>14.8</v>
      </c>
    </row>
    <row r="43" spans="1:14" x14ac:dyDescent="0.2">
      <c r="A43" s="337"/>
      <c r="B43" s="624" t="s">
        <v>523</v>
      </c>
      <c r="C43" s="625"/>
      <c r="D43" s="626"/>
      <c r="E43" s="199">
        <v>5.5</v>
      </c>
      <c r="F43" s="199">
        <v>2</v>
      </c>
      <c r="G43" s="200">
        <f>E43*F43</f>
        <v>11</v>
      </c>
    </row>
    <row r="44" spans="1:14" x14ac:dyDescent="0.2">
      <c r="B44" s="616" t="s">
        <v>1</v>
      </c>
      <c r="C44" s="617"/>
      <c r="D44" s="617"/>
      <c r="E44" s="617"/>
      <c r="F44" s="618"/>
      <c r="G44" s="189">
        <f>SUM(G42:G43)</f>
        <v>25.8</v>
      </c>
      <c r="H44" s="182" t="s">
        <v>35</v>
      </c>
    </row>
    <row r="45" spans="1:14" x14ac:dyDescent="0.2">
      <c r="A45" s="302"/>
      <c r="B45" s="303"/>
      <c r="C45" s="304"/>
      <c r="D45" s="304"/>
      <c r="E45" s="304"/>
      <c r="F45" s="304"/>
      <c r="G45" s="305"/>
    </row>
    <row r="46" spans="1:14" s="183" customFormat="1" ht="24.95" customHeight="1" x14ac:dyDescent="0.2">
      <c r="A46" s="286"/>
      <c r="B46" s="634" t="s">
        <v>325</v>
      </c>
      <c r="C46" s="634"/>
      <c r="D46" s="634"/>
      <c r="E46" s="634"/>
      <c r="F46" s="634"/>
      <c r="G46" s="634"/>
      <c r="H46" s="182"/>
      <c r="J46" s="184"/>
      <c r="K46" s="181"/>
      <c r="L46" s="181"/>
      <c r="M46" s="185"/>
      <c r="N46" s="181"/>
    </row>
    <row r="47" spans="1:14" ht="24" x14ac:dyDescent="0.2">
      <c r="B47" s="633" t="s">
        <v>60</v>
      </c>
      <c r="C47" s="633"/>
      <c r="D47" s="633"/>
      <c r="E47" s="249" t="s">
        <v>64</v>
      </c>
      <c r="F47" s="249" t="s">
        <v>65</v>
      </c>
      <c r="G47" s="257" t="s">
        <v>66</v>
      </c>
    </row>
    <row r="48" spans="1:14" x14ac:dyDescent="0.2">
      <c r="B48" s="624" t="s">
        <v>299</v>
      </c>
      <c r="C48" s="625"/>
      <c r="D48" s="626"/>
      <c r="E48" s="199">
        <v>8.1999999999999993</v>
      </c>
      <c r="F48" s="199">
        <v>1</v>
      </c>
      <c r="G48" s="200">
        <f>E48*F48</f>
        <v>8.1999999999999993</v>
      </c>
    </row>
    <row r="49" spans="1:14" x14ac:dyDescent="0.2">
      <c r="A49" s="337"/>
      <c r="B49" s="624" t="s">
        <v>299</v>
      </c>
      <c r="C49" s="625"/>
      <c r="D49" s="626"/>
      <c r="E49" s="199">
        <v>7.6</v>
      </c>
      <c r="F49" s="199">
        <v>1</v>
      </c>
      <c r="G49" s="200">
        <f t="shared" ref="G49:G51" si="0">E49*F49</f>
        <v>7.6</v>
      </c>
    </row>
    <row r="50" spans="1:14" x14ac:dyDescent="0.2">
      <c r="A50" s="337"/>
      <c r="B50" s="624" t="s">
        <v>299</v>
      </c>
      <c r="C50" s="625"/>
      <c r="D50" s="626"/>
      <c r="E50" s="199">
        <v>8.1999999999999993</v>
      </c>
      <c r="F50" s="199">
        <v>1</v>
      </c>
      <c r="G50" s="200">
        <f t="shared" si="0"/>
        <v>8.1999999999999993</v>
      </c>
    </row>
    <row r="51" spans="1:14" x14ac:dyDescent="0.2">
      <c r="A51" s="337"/>
      <c r="B51" s="624" t="s">
        <v>299</v>
      </c>
      <c r="C51" s="625"/>
      <c r="D51" s="626"/>
      <c r="E51" s="199">
        <v>6.1</v>
      </c>
      <c r="F51" s="199">
        <v>1</v>
      </c>
      <c r="G51" s="200">
        <f t="shared" si="0"/>
        <v>6.1</v>
      </c>
    </row>
    <row r="52" spans="1:14" x14ac:dyDescent="0.2">
      <c r="B52" s="616" t="s">
        <v>1</v>
      </c>
      <c r="C52" s="617"/>
      <c r="D52" s="617"/>
      <c r="E52" s="617"/>
      <c r="F52" s="618"/>
      <c r="G52" s="189">
        <f>SUM(G48:G51)</f>
        <v>30.1</v>
      </c>
      <c r="H52" s="182" t="s">
        <v>35</v>
      </c>
    </row>
    <row r="53" spans="1:14" s="183" customFormat="1" x14ac:dyDescent="0.2">
      <c r="A53" s="286"/>
      <c r="B53" s="603" t="s">
        <v>300</v>
      </c>
      <c r="C53" s="603"/>
      <c r="D53" s="603"/>
      <c r="E53" s="603"/>
      <c r="F53" s="603"/>
      <c r="G53" s="603"/>
      <c r="H53" s="182"/>
      <c r="J53" s="184"/>
      <c r="K53" s="181"/>
      <c r="L53" s="181"/>
      <c r="M53" s="185"/>
      <c r="N53" s="181"/>
    </row>
    <row r="54" spans="1:14" ht="24" x14ac:dyDescent="0.2">
      <c r="B54" s="633" t="s">
        <v>60</v>
      </c>
      <c r="C54" s="633"/>
      <c r="D54" s="633"/>
      <c r="E54" s="249" t="s">
        <v>64</v>
      </c>
      <c r="F54" s="249" t="s">
        <v>65</v>
      </c>
      <c r="G54" s="257" t="s">
        <v>66</v>
      </c>
    </row>
    <row r="55" spans="1:14" x14ac:dyDescent="0.2">
      <c r="B55" s="624" t="s">
        <v>524</v>
      </c>
      <c r="C55" s="625"/>
      <c r="D55" s="626"/>
      <c r="E55" s="199">
        <f>7.6+1.2</f>
        <v>8.7999999999999989</v>
      </c>
      <c r="F55" s="199">
        <v>1</v>
      </c>
      <c r="G55" s="200">
        <f>E55*F55</f>
        <v>8.7999999999999989</v>
      </c>
    </row>
    <row r="56" spans="1:14" x14ac:dyDescent="0.2">
      <c r="A56" s="337"/>
      <c r="B56" s="624" t="s">
        <v>301</v>
      </c>
      <c r="C56" s="625"/>
      <c r="D56" s="626"/>
      <c r="E56" s="199">
        <f>6.1+4</f>
        <v>10.1</v>
      </c>
      <c r="F56" s="199">
        <v>1</v>
      </c>
      <c r="G56" s="200">
        <f t="shared" ref="G56:G57" si="1">E56*F56</f>
        <v>10.1</v>
      </c>
    </row>
    <row r="57" spans="1:14" x14ac:dyDescent="0.2">
      <c r="B57" s="624" t="s">
        <v>302</v>
      </c>
      <c r="C57" s="625"/>
      <c r="D57" s="626"/>
      <c r="E57" s="199">
        <f>(6.4*2)+(2.3*2)</f>
        <v>17.399999999999999</v>
      </c>
      <c r="F57" s="199">
        <v>1</v>
      </c>
      <c r="G57" s="200">
        <f t="shared" si="1"/>
        <v>17.399999999999999</v>
      </c>
    </row>
    <row r="58" spans="1:14" x14ac:dyDescent="0.2">
      <c r="B58" s="616" t="s">
        <v>1</v>
      </c>
      <c r="C58" s="617"/>
      <c r="D58" s="617"/>
      <c r="E58" s="617"/>
      <c r="F58" s="618"/>
      <c r="G58" s="189">
        <f>SUM(G55:G57)</f>
        <v>36.299999999999997</v>
      </c>
      <c r="H58" s="182" t="s">
        <v>35</v>
      </c>
    </row>
    <row r="59" spans="1:14" s="183" customFormat="1" ht="24.95" customHeight="1" x14ac:dyDescent="0.2">
      <c r="A59" s="286"/>
      <c r="B59" s="634" t="s">
        <v>303</v>
      </c>
      <c r="C59" s="634"/>
      <c r="D59" s="634"/>
      <c r="E59" s="634"/>
      <c r="F59" s="634"/>
      <c r="G59" s="634"/>
      <c r="H59" s="182"/>
      <c r="J59" s="184"/>
      <c r="K59" s="181"/>
      <c r="L59" s="181"/>
      <c r="M59" s="185"/>
      <c r="N59" s="181"/>
    </row>
    <row r="60" spans="1:14" s="183" customFormat="1" ht="12.75" customHeight="1" x14ac:dyDescent="0.2">
      <c r="A60" s="286"/>
      <c r="B60" s="604" t="s">
        <v>30</v>
      </c>
      <c r="C60" s="605"/>
      <c r="D60" s="605"/>
      <c r="E60" s="606"/>
      <c r="F60" s="211"/>
      <c r="G60" s="250" t="s">
        <v>58</v>
      </c>
      <c r="H60" s="182"/>
      <c r="J60" s="184"/>
      <c r="K60" s="181"/>
      <c r="L60" s="181"/>
      <c r="M60" s="185"/>
      <c r="N60" s="181"/>
    </row>
    <row r="61" spans="1:14" s="183" customFormat="1" ht="12.75" customHeight="1" x14ac:dyDescent="0.2">
      <c r="A61" s="286"/>
      <c r="B61" s="639" t="s">
        <v>132</v>
      </c>
      <c r="C61" s="640"/>
      <c r="D61" s="640"/>
      <c r="E61" s="641"/>
      <c r="F61" s="258"/>
      <c r="G61" s="252">
        <v>68.87</v>
      </c>
      <c r="H61" s="182"/>
      <c r="J61" s="184"/>
      <c r="K61" s="181"/>
      <c r="L61" s="181"/>
      <c r="M61" s="185"/>
      <c r="N61" s="181"/>
    </row>
    <row r="62" spans="1:14" x14ac:dyDescent="0.2">
      <c r="B62" s="616" t="s">
        <v>1</v>
      </c>
      <c r="C62" s="617"/>
      <c r="D62" s="617"/>
      <c r="E62" s="617"/>
      <c r="F62" s="618" t="s">
        <v>1</v>
      </c>
      <c r="G62" s="189">
        <f>G61</f>
        <v>68.87</v>
      </c>
      <c r="H62" s="182" t="s">
        <v>35</v>
      </c>
      <c r="K62" s="221"/>
    </row>
    <row r="63" spans="1:14" x14ac:dyDescent="0.2">
      <c r="B63" s="600"/>
      <c r="C63" s="601"/>
      <c r="D63" s="601"/>
      <c r="E63" s="601"/>
      <c r="F63" s="601"/>
      <c r="G63" s="602"/>
    </row>
    <row r="64" spans="1:14" ht="12.75" customHeight="1" x14ac:dyDescent="0.2">
      <c r="B64" s="293" t="s">
        <v>152</v>
      </c>
      <c r="C64" s="588" t="s">
        <v>142</v>
      </c>
      <c r="D64" s="589"/>
      <c r="E64" s="589"/>
      <c r="F64" s="589"/>
      <c r="G64" s="590"/>
      <c r="I64" s="187"/>
      <c r="J64" s="203"/>
      <c r="M64" s="181"/>
    </row>
    <row r="65" spans="1:14" s="218" customFormat="1" ht="12.75" customHeight="1" x14ac:dyDescent="0.2">
      <c r="A65" s="299"/>
      <c r="B65" s="627" t="s">
        <v>525</v>
      </c>
      <c r="C65" s="628"/>
      <c r="D65" s="628"/>
      <c r="E65" s="628"/>
      <c r="F65" s="628"/>
      <c r="G65" s="629"/>
      <c r="H65" s="219"/>
      <c r="I65" s="220"/>
      <c r="J65" s="222"/>
      <c r="M65" s="223"/>
    </row>
    <row r="66" spans="1:14" s="192" customFormat="1" ht="25.5" x14ac:dyDescent="0.2">
      <c r="A66" s="298"/>
      <c r="B66" s="604" t="s">
        <v>30</v>
      </c>
      <c r="C66" s="606"/>
      <c r="D66" s="250" t="s">
        <v>106</v>
      </c>
      <c r="E66" s="250" t="s">
        <v>71</v>
      </c>
      <c r="F66" s="249" t="s">
        <v>102</v>
      </c>
      <c r="G66" s="250" t="s">
        <v>58</v>
      </c>
      <c r="H66" s="191"/>
      <c r="J66" s="193"/>
      <c r="K66" s="194"/>
      <c r="L66" s="194"/>
      <c r="M66" s="195"/>
      <c r="N66" s="194"/>
    </row>
    <row r="67" spans="1:14" s="192" customFormat="1" x14ac:dyDescent="0.2">
      <c r="A67" s="298"/>
      <c r="B67" s="624" t="s">
        <v>371</v>
      </c>
      <c r="C67" s="626"/>
      <c r="D67" s="256">
        <v>9.1999999999999993</v>
      </c>
      <c r="E67" s="256">
        <v>3</v>
      </c>
      <c r="F67" s="256">
        <f>(0.6*0.6)+(0.9*2.1)</f>
        <v>2.25</v>
      </c>
      <c r="G67" s="256">
        <f>(D67*E67)-F67</f>
        <v>25.349999999999998</v>
      </c>
      <c r="H67" s="191"/>
      <c r="I67" s="192">
        <v>2.25</v>
      </c>
      <c r="J67" s="193"/>
      <c r="K67" s="194"/>
      <c r="L67" s="194"/>
      <c r="M67" s="195"/>
      <c r="N67" s="194"/>
    </row>
    <row r="68" spans="1:14" s="192" customFormat="1" ht="12.75" customHeight="1" x14ac:dyDescent="0.2">
      <c r="A68" s="298"/>
      <c r="B68" s="624" t="s">
        <v>372</v>
      </c>
      <c r="C68" s="626"/>
      <c r="D68" s="256">
        <v>7.2</v>
      </c>
      <c r="E68" s="256">
        <v>3</v>
      </c>
      <c r="F68" s="256">
        <f t="shared" ref="F68:F69" si="2">(0.6*0.6)+(0.9*2.1)</f>
        <v>2.25</v>
      </c>
      <c r="G68" s="256">
        <f>(D68*E68)-F68</f>
        <v>19.350000000000001</v>
      </c>
      <c r="H68" s="191"/>
      <c r="J68" s="193"/>
      <c r="K68" s="194"/>
      <c r="L68" s="194"/>
      <c r="M68" s="195"/>
      <c r="N68" s="194"/>
    </row>
    <row r="69" spans="1:14" s="192" customFormat="1" x14ac:dyDescent="0.2">
      <c r="A69" s="298"/>
      <c r="B69" s="624" t="s">
        <v>373</v>
      </c>
      <c r="C69" s="626"/>
      <c r="D69" s="256">
        <v>7.2</v>
      </c>
      <c r="E69" s="256">
        <v>3</v>
      </c>
      <c r="F69" s="256">
        <f t="shared" si="2"/>
        <v>2.25</v>
      </c>
      <c r="G69" s="256">
        <f t="shared" ref="G69:G70" si="3">(D69*E69)-F69</f>
        <v>19.350000000000001</v>
      </c>
      <c r="H69" s="191"/>
      <c r="J69" s="193"/>
      <c r="K69" s="194"/>
      <c r="L69" s="194"/>
      <c r="M69" s="195"/>
      <c r="N69" s="194"/>
    </row>
    <row r="70" spans="1:14" s="192" customFormat="1" x14ac:dyDescent="0.2">
      <c r="A70" s="298"/>
      <c r="B70" s="624" t="s">
        <v>370</v>
      </c>
      <c r="C70" s="626"/>
      <c r="D70" s="256">
        <v>6.4</v>
      </c>
      <c r="E70" s="256">
        <v>3</v>
      </c>
      <c r="F70" s="256">
        <f>0.9*2.1*3</f>
        <v>5.67</v>
      </c>
      <c r="G70" s="256">
        <f t="shared" si="3"/>
        <v>13.530000000000003</v>
      </c>
      <c r="H70" s="191"/>
      <c r="J70" s="193"/>
      <c r="K70" s="194"/>
      <c r="L70" s="194"/>
      <c r="M70" s="195"/>
      <c r="N70" s="194"/>
    </row>
    <row r="71" spans="1:14" s="192" customFormat="1" x14ac:dyDescent="0.2">
      <c r="A71" s="298"/>
      <c r="B71" s="624" t="s">
        <v>529</v>
      </c>
      <c r="C71" s="626"/>
      <c r="D71" s="256">
        <v>1.6</v>
      </c>
      <c r="E71" s="256">
        <v>2.75</v>
      </c>
      <c r="F71" s="256"/>
      <c r="G71" s="256">
        <f t="shared" ref="G71" si="4">(D71*E71)-F71</f>
        <v>4.4000000000000004</v>
      </c>
      <c r="H71" s="191"/>
      <c r="J71" s="193"/>
      <c r="K71" s="194"/>
      <c r="L71" s="194"/>
      <c r="M71" s="195"/>
      <c r="N71" s="194"/>
    </row>
    <row r="72" spans="1:14" s="192" customFormat="1" x14ac:dyDescent="0.2">
      <c r="A72" s="298"/>
      <c r="B72" s="624" t="s">
        <v>530</v>
      </c>
      <c r="C72" s="626"/>
      <c r="D72" s="256">
        <v>0.94</v>
      </c>
      <c r="E72" s="256">
        <v>20.399999999999999</v>
      </c>
      <c r="F72" s="256"/>
      <c r="G72" s="256">
        <f t="shared" ref="G72" si="5">(D72*E72)-F72</f>
        <v>19.175999999999998</v>
      </c>
      <c r="H72" s="191"/>
      <c r="J72" s="193"/>
      <c r="K72" s="194"/>
      <c r="L72" s="194"/>
      <c r="M72" s="195"/>
      <c r="N72" s="194"/>
    </row>
    <row r="73" spans="1:14" s="194" customFormat="1" x14ac:dyDescent="0.2">
      <c r="A73" s="298"/>
      <c r="B73" s="616" t="s">
        <v>1</v>
      </c>
      <c r="C73" s="617"/>
      <c r="D73" s="617"/>
      <c r="E73" s="617"/>
      <c r="F73" s="618"/>
      <c r="G73" s="253">
        <f>SUM(G67:G72)</f>
        <v>101.15600000000002</v>
      </c>
      <c r="H73" s="191" t="s">
        <v>35</v>
      </c>
      <c r="I73" s="192">
        <v>77.580000000000013</v>
      </c>
      <c r="J73" s="224"/>
      <c r="M73" s="195"/>
    </row>
    <row r="74" spans="1:14" x14ac:dyDescent="0.2">
      <c r="B74" s="627" t="s">
        <v>526</v>
      </c>
      <c r="C74" s="628"/>
      <c r="D74" s="628"/>
      <c r="E74" s="628"/>
      <c r="F74" s="628"/>
      <c r="G74" s="629"/>
      <c r="H74" s="191"/>
      <c r="I74" s="192"/>
      <c r="J74" s="193"/>
      <c r="K74" s="194"/>
      <c r="L74" s="194"/>
      <c r="M74" s="195"/>
    </row>
    <row r="75" spans="1:14" s="183" customFormat="1" ht="25.5" x14ac:dyDescent="0.2">
      <c r="A75" s="286"/>
      <c r="B75" s="604" t="s">
        <v>30</v>
      </c>
      <c r="C75" s="606"/>
      <c r="D75" s="250" t="s">
        <v>106</v>
      </c>
      <c r="E75" s="250" t="s">
        <v>71</v>
      </c>
      <c r="F75" s="249" t="s">
        <v>102</v>
      </c>
      <c r="G75" s="250" t="s">
        <v>58</v>
      </c>
      <c r="H75" s="182"/>
      <c r="J75" s="184"/>
      <c r="K75" s="181"/>
      <c r="L75" s="181"/>
      <c r="M75" s="185"/>
      <c r="N75" s="181"/>
    </row>
    <row r="76" spans="1:14" s="192" customFormat="1" ht="12.75" customHeight="1" x14ac:dyDescent="0.2">
      <c r="A76" s="298"/>
      <c r="B76" s="624" t="s">
        <v>531</v>
      </c>
      <c r="C76" s="626"/>
      <c r="D76" s="256">
        <f>6.4+2.3+2.3</f>
        <v>11</v>
      </c>
      <c r="E76" s="256">
        <v>4.7</v>
      </c>
      <c r="F76" s="256">
        <f>(0.6*0.6*3)+(0.6*0.8)</f>
        <v>1.56</v>
      </c>
      <c r="G76" s="256">
        <f>(D76*E76)-F76</f>
        <v>50.14</v>
      </c>
      <c r="H76" s="191"/>
      <c r="I76" s="192">
        <v>0.75</v>
      </c>
      <c r="J76" s="193"/>
      <c r="K76" s="194"/>
      <c r="L76" s="194"/>
      <c r="M76" s="195"/>
      <c r="N76" s="194"/>
    </row>
    <row r="77" spans="1:14" s="192" customFormat="1" ht="12.75" customHeight="1" x14ac:dyDescent="0.2">
      <c r="A77" s="298"/>
      <c r="B77" s="624" t="s">
        <v>532</v>
      </c>
      <c r="C77" s="626"/>
      <c r="D77" s="256"/>
      <c r="E77" s="256"/>
      <c r="F77" s="256"/>
      <c r="G77" s="256">
        <v>7.6</v>
      </c>
      <c r="H77" s="191"/>
      <c r="J77" s="193"/>
      <c r="K77" s="194"/>
      <c r="L77" s="194"/>
      <c r="M77" s="195"/>
      <c r="N77" s="194"/>
    </row>
    <row r="78" spans="1:14" x14ac:dyDescent="0.2">
      <c r="B78" s="616" t="s">
        <v>1</v>
      </c>
      <c r="C78" s="617"/>
      <c r="D78" s="617"/>
      <c r="E78" s="617"/>
      <c r="F78" s="618"/>
      <c r="G78" s="189">
        <f>G76+G77</f>
        <v>57.74</v>
      </c>
      <c r="H78" s="182" t="s">
        <v>35</v>
      </c>
      <c r="J78" s="217"/>
    </row>
    <row r="79" spans="1:14" x14ac:dyDescent="0.2">
      <c r="B79" s="603" t="s">
        <v>376</v>
      </c>
      <c r="C79" s="603"/>
      <c r="D79" s="603"/>
      <c r="E79" s="603"/>
      <c r="F79" s="603"/>
      <c r="G79" s="603"/>
      <c r="H79" s="191"/>
      <c r="I79" s="192"/>
      <c r="J79" s="193"/>
      <c r="K79" s="194"/>
      <c r="L79" s="194"/>
      <c r="M79" s="195"/>
    </row>
    <row r="80" spans="1:14" s="183" customFormat="1" ht="15" customHeight="1" x14ac:dyDescent="0.2">
      <c r="A80" s="286"/>
      <c r="B80" s="604" t="s">
        <v>30</v>
      </c>
      <c r="C80" s="605"/>
      <c r="D80" s="606"/>
      <c r="E80" s="263" t="s">
        <v>377</v>
      </c>
      <c r="F80" s="263" t="s">
        <v>378</v>
      </c>
      <c r="G80" s="263" t="s">
        <v>58</v>
      </c>
      <c r="H80" s="182"/>
      <c r="J80" s="184"/>
      <c r="K80" s="181"/>
      <c r="L80" s="181"/>
      <c r="M80" s="185"/>
      <c r="N80" s="181"/>
    </row>
    <row r="81" spans="1:14" s="183" customFormat="1" x14ac:dyDescent="0.2">
      <c r="A81" s="286"/>
      <c r="B81" s="597" t="s">
        <v>371</v>
      </c>
      <c r="C81" s="598"/>
      <c r="D81" s="599"/>
      <c r="E81" s="252">
        <v>5.6</v>
      </c>
      <c r="F81" s="252">
        <v>0</v>
      </c>
      <c r="G81" s="252">
        <v>5.6</v>
      </c>
      <c r="H81" s="182"/>
      <c r="J81" s="184"/>
      <c r="K81" s="181"/>
      <c r="L81" s="181"/>
      <c r="M81" s="185"/>
      <c r="N81" s="181"/>
    </row>
    <row r="82" spans="1:14" s="183" customFormat="1" x14ac:dyDescent="0.2">
      <c r="A82" s="286"/>
      <c r="B82" s="597" t="s">
        <v>372</v>
      </c>
      <c r="C82" s="598"/>
      <c r="D82" s="599"/>
      <c r="E82" s="252">
        <v>3.2</v>
      </c>
      <c r="F82" s="252">
        <v>0</v>
      </c>
      <c r="G82" s="252">
        <v>3.2</v>
      </c>
      <c r="H82" s="182"/>
      <c r="J82" s="184"/>
      <c r="K82" s="181"/>
      <c r="L82" s="181"/>
      <c r="M82" s="185"/>
      <c r="N82" s="181"/>
    </row>
    <row r="83" spans="1:14" s="183" customFormat="1" x14ac:dyDescent="0.2">
      <c r="A83" s="286"/>
      <c r="B83" s="597" t="s">
        <v>373</v>
      </c>
      <c r="C83" s="598"/>
      <c r="D83" s="599"/>
      <c r="E83" s="252">
        <v>3.2</v>
      </c>
      <c r="F83" s="252">
        <v>0</v>
      </c>
      <c r="G83" s="252">
        <v>3.2</v>
      </c>
      <c r="H83" s="182"/>
      <c r="J83" s="184"/>
      <c r="K83" s="181"/>
      <c r="L83" s="181"/>
      <c r="M83" s="185"/>
      <c r="N83" s="181"/>
    </row>
    <row r="84" spans="1:14" s="183" customFormat="1" x14ac:dyDescent="0.2">
      <c r="A84" s="286"/>
      <c r="B84" s="594" t="s">
        <v>1</v>
      </c>
      <c r="C84" s="595"/>
      <c r="D84" s="595"/>
      <c r="E84" s="595"/>
      <c r="F84" s="596"/>
      <c r="G84" s="253">
        <v>12</v>
      </c>
      <c r="H84" s="182" t="s">
        <v>35</v>
      </c>
      <c r="J84" s="184"/>
      <c r="K84" s="181"/>
      <c r="L84" s="181"/>
      <c r="M84" s="185"/>
      <c r="N84" s="181"/>
    </row>
    <row r="85" spans="1:14" ht="24" customHeight="1" x14ac:dyDescent="0.2">
      <c r="B85" s="603" t="s">
        <v>527</v>
      </c>
      <c r="C85" s="603"/>
      <c r="D85" s="603"/>
      <c r="E85" s="603"/>
      <c r="F85" s="603"/>
      <c r="G85" s="603"/>
      <c r="H85" s="191"/>
      <c r="I85" s="192"/>
      <c r="J85" s="193"/>
      <c r="K85" s="194"/>
      <c r="L85" s="194"/>
      <c r="M85" s="195"/>
    </row>
    <row r="86" spans="1:14" s="183" customFormat="1" ht="25.5" x14ac:dyDescent="0.2">
      <c r="A86" s="286"/>
      <c r="B86" s="604" t="s">
        <v>30</v>
      </c>
      <c r="C86" s="606"/>
      <c r="D86" s="250" t="s">
        <v>106</v>
      </c>
      <c r="E86" s="250" t="s">
        <v>71</v>
      </c>
      <c r="F86" s="249" t="s">
        <v>102</v>
      </c>
      <c r="G86" s="250" t="s">
        <v>58</v>
      </c>
      <c r="H86" s="182"/>
      <c r="J86" s="184"/>
      <c r="K86" s="181"/>
      <c r="L86" s="181"/>
      <c r="M86" s="185"/>
      <c r="N86" s="181"/>
    </row>
    <row r="87" spans="1:14" s="183" customFormat="1" x14ac:dyDescent="0.2">
      <c r="A87" s="286"/>
      <c r="B87" s="597" t="s">
        <v>372</v>
      </c>
      <c r="C87" s="599"/>
      <c r="D87" s="252">
        <v>7.2</v>
      </c>
      <c r="E87" s="252">
        <v>2.9</v>
      </c>
      <c r="F87" s="252">
        <f>(0.9*2.1)+(0.6*0.6)</f>
        <v>2.25</v>
      </c>
      <c r="G87" s="256">
        <f>(D87*E87)-F87</f>
        <v>18.63</v>
      </c>
      <c r="H87" s="182"/>
      <c r="J87" s="184"/>
      <c r="K87" s="181"/>
      <c r="L87" s="181"/>
      <c r="M87" s="185"/>
      <c r="N87" s="181"/>
    </row>
    <row r="88" spans="1:14" s="183" customFormat="1" x14ac:dyDescent="0.2">
      <c r="A88" s="286"/>
      <c r="B88" s="597" t="s">
        <v>373</v>
      </c>
      <c r="C88" s="599"/>
      <c r="D88" s="252">
        <v>7.2</v>
      </c>
      <c r="E88" s="252">
        <v>2.9</v>
      </c>
      <c r="F88" s="252">
        <f>(0.9*2.1)+(0.6*0.6)</f>
        <v>2.25</v>
      </c>
      <c r="G88" s="256">
        <f>(D88*E88)-F88</f>
        <v>18.63</v>
      </c>
      <c r="H88" s="182"/>
      <c r="J88" s="184"/>
      <c r="K88" s="181"/>
      <c r="L88" s="181"/>
      <c r="M88" s="185"/>
      <c r="N88" s="181"/>
    </row>
    <row r="89" spans="1:14" x14ac:dyDescent="0.2">
      <c r="B89" s="616" t="s">
        <v>1</v>
      </c>
      <c r="C89" s="617"/>
      <c r="D89" s="617"/>
      <c r="E89" s="617"/>
      <c r="F89" s="618"/>
      <c r="G89" s="189">
        <f>SUM(G87:G88)</f>
        <v>37.26</v>
      </c>
      <c r="H89" s="182" t="s">
        <v>35</v>
      </c>
    </row>
    <row r="90" spans="1:14" x14ac:dyDescent="0.2">
      <c r="B90" s="600"/>
      <c r="C90" s="601"/>
      <c r="D90" s="601"/>
      <c r="E90" s="601"/>
      <c r="F90" s="601"/>
      <c r="G90" s="602"/>
    </row>
    <row r="91" spans="1:14" ht="12.75" customHeight="1" x14ac:dyDescent="0.2">
      <c r="B91" s="293" t="s">
        <v>153</v>
      </c>
      <c r="C91" s="588" t="s">
        <v>136</v>
      </c>
      <c r="D91" s="589"/>
      <c r="E91" s="589"/>
      <c r="F91" s="589"/>
      <c r="G91" s="590"/>
      <c r="I91" s="187"/>
      <c r="J91" s="203"/>
      <c r="M91" s="181"/>
    </row>
    <row r="92" spans="1:14" x14ac:dyDescent="0.2">
      <c r="B92" s="603" t="s">
        <v>432</v>
      </c>
      <c r="C92" s="603"/>
      <c r="D92" s="603"/>
      <c r="E92" s="603"/>
      <c r="F92" s="603"/>
      <c r="G92" s="603"/>
    </row>
    <row r="93" spans="1:14" x14ac:dyDescent="0.2">
      <c r="B93" s="604" t="s">
        <v>30</v>
      </c>
      <c r="C93" s="606"/>
      <c r="D93" s="338" t="s">
        <v>70</v>
      </c>
      <c r="E93" s="338" t="s">
        <v>534</v>
      </c>
      <c r="F93" s="336" t="s">
        <v>535</v>
      </c>
      <c r="G93" s="338" t="s">
        <v>58</v>
      </c>
    </row>
    <row r="94" spans="1:14" x14ac:dyDescent="0.2">
      <c r="B94" s="597" t="s">
        <v>533</v>
      </c>
      <c r="C94" s="599"/>
      <c r="D94" s="252">
        <v>6.1</v>
      </c>
      <c r="E94" s="252">
        <v>6.9</v>
      </c>
      <c r="F94" s="252"/>
      <c r="G94" s="256">
        <f>(D94*E94)-F94</f>
        <v>42.089999999999996</v>
      </c>
    </row>
    <row r="95" spans="1:14" x14ac:dyDescent="0.2">
      <c r="B95" s="597" t="s">
        <v>528</v>
      </c>
      <c r="C95" s="599"/>
      <c r="D95" s="252">
        <v>0.6</v>
      </c>
      <c r="E95" s="252">
        <f>7.6+7.6+7.6</f>
        <v>22.799999999999997</v>
      </c>
      <c r="F95" s="252"/>
      <c r="G95" s="256">
        <f>(D95*E95)-F95</f>
        <v>13.679999999999998</v>
      </c>
    </row>
    <row r="96" spans="1:14" x14ac:dyDescent="0.2">
      <c r="B96" s="616" t="s">
        <v>1</v>
      </c>
      <c r="C96" s="617"/>
      <c r="D96" s="617"/>
      <c r="E96" s="617"/>
      <c r="F96" s="618"/>
      <c r="G96" s="189">
        <f>SUM(G94:G95)</f>
        <v>55.769999999999996</v>
      </c>
      <c r="H96" s="182" t="s">
        <v>35</v>
      </c>
    </row>
    <row r="97" spans="1:14" x14ac:dyDescent="0.2">
      <c r="A97" s="467"/>
      <c r="B97" s="464"/>
      <c r="C97" s="465"/>
      <c r="D97" s="465"/>
      <c r="E97" s="465"/>
      <c r="F97" s="465"/>
      <c r="G97" s="481"/>
    </row>
    <row r="98" spans="1:14" x14ac:dyDescent="0.2">
      <c r="A98" s="467"/>
      <c r="B98" s="603" t="s">
        <v>718</v>
      </c>
      <c r="C98" s="603"/>
      <c r="D98" s="603"/>
      <c r="E98" s="603"/>
      <c r="F98" s="603"/>
      <c r="G98" s="603"/>
    </row>
    <row r="99" spans="1:14" x14ac:dyDescent="0.2">
      <c r="A99" s="467"/>
      <c r="B99" s="604" t="s">
        <v>30</v>
      </c>
      <c r="C99" s="606"/>
      <c r="D99" s="468" t="s">
        <v>70</v>
      </c>
      <c r="E99" s="468" t="s">
        <v>534</v>
      </c>
      <c r="F99" s="466" t="s">
        <v>535</v>
      </c>
      <c r="G99" s="468" t="s">
        <v>719</v>
      </c>
    </row>
    <row r="100" spans="1:14" x14ac:dyDescent="0.2">
      <c r="A100" s="467"/>
      <c r="B100" s="597" t="s">
        <v>533</v>
      </c>
      <c r="C100" s="599"/>
      <c r="D100" s="252">
        <v>6.1</v>
      </c>
      <c r="E100" s="252">
        <v>6.9</v>
      </c>
      <c r="F100" s="252">
        <v>26</v>
      </c>
      <c r="G100" s="256">
        <f>F100</f>
        <v>26</v>
      </c>
    </row>
    <row r="101" spans="1:14" x14ac:dyDescent="0.2">
      <c r="A101" s="467"/>
      <c r="B101" s="597" t="s">
        <v>720</v>
      </c>
      <c r="C101" s="599"/>
      <c r="D101" s="252">
        <v>7.6</v>
      </c>
      <c r="E101" s="252">
        <v>6.4</v>
      </c>
      <c r="F101" s="252">
        <v>21.6</v>
      </c>
      <c r="G101" s="256">
        <f>F101</f>
        <v>21.6</v>
      </c>
    </row>
    <row r="102" spans="1:14" x14ac:dyDescent="0.2">
      <c r="A102" s="467"/>
      <c r="B102" s="597" t="s">
        <v>721</v>
      </c>
      <c r="C102" s="599"/>
      <c r="D102" s="252">
        <v>7.6</v>
      </c>
      <c r="E102" s="252">
        <v>8.1999999999999993</v>
      </c>
      <c r="F102" s="252">
        <v>24</v>
      </c>
      <c r="G102" s="256">
        <f>F102</f>
        <v>24</v>
      </c>
    </row>
    <row r="103" spans="1:14" x14ac:dyDescent="0.2">
      <c r="A103" s="467"/>
      <c r="B103" s="616" t="s">
        <v>1</v>
      </c>
      <c r="C103" s="617"/>
      <c r="D103" s="617"/>
      <c r="E103" s="617"/>
      <c r="F103" s="618"/>
      <c r="G103" s="189">
        <f>SUM(G100:G102)</f>
        <v>71.599999999999994</v>
      </c>
    </row>
    <row r="104" spans="1:14" x14ac:dyDescent="0.2">
      <c r="B104" s="600"/>
      <c r="C104" s="601"/>
      <c r="D104" s="601"/>
      <c r="E104" s="601"/>
      <c r="F104" s="601"/>
      <c r="G104" s="602"/>
    </row>
    <row r="105" spans="1:14" ht="12.75" customHeight="1" x14ac:dyDescent="0.2">
      <c r="B105" s="293" t="s">
        <v>155</v>
      </c>
      <c r="C105" s="588" t="s">
        <v>137</v>
      </c>
      <c r="D105" s="589"/>
      <c r="E105" s="589"/>
      <c r="F105" s="589"/>
      <c r="G105" s="590"/>
      <c r="I105" s="187"/>
      <c r="J105" s="203"/>
      <c r="M105" s="181"/>
    </row>
    <row r="106" spans="1:14" s="183" customFormat="1" ht="24.95" customHeight="1" x14ac:dyDescent="0.2">
      <c r="A106" s="286"/>
      <c r="B106" s="603" t="s">
        <v>107</v>
      </c>
      <c r="C106" s="603"/>
      <c r="D106" s="603"/>
      <c r="E106" s="603"/>
      <c r="F106" s="603"/>
      <c r="G106" s="603"/>
      <c r="H106" s="182"/>
      <c r="J106" s="225"/>
      <c r="K106" s="181"/>
      <c r="L106" s="181"/>
      <c r="M106" s="185"/>
      <c r="N106" s="181"/>
    </row>
    <row r="107" spans="1:14" s="183" customFormat="1" x14ac:dyDescent="0.2">
      <c r="A107" s="286"/>
      <c r="B107" s="604" t="s">
        <v>60</v>
      </c>
      <c r="C107" s="606"/>
      <c r="D107" s="604" t="s">
        <v>108</v>
      </c>
      <c r="E107" s="606"/>
      <c r="F107" s="250" t="s">
        <v>109</v>
      </c>
      <c r="G107" s="250" t="s">
        <v>61</v>
      </c>
      <c r="H107" s="182"/>
      <c r="J107" s="184"/>
      <c r="K107" s="181"/>
      <c r="L107" s="181"/>
      <c r="M107" s="185"/>
      <c r="N107" s="181"/>
    </row>
    <row r="108" spans="1:14" s="183" customFormat="1" x14ac:dyDescent="0.2">
      <c r="A108" s="286"/>
      <c r="B108" s="597" t="s">
        <v>548</v>
      </c>
      <c r="C108" s="599"/>
      <c r="D108" s="637">
        <v>173.81</v>
      </c>
      <c r="E108" s="638"/>
      <c r="F108" s="252">
        <v>0.08</v>
      </c>
      <c r="G108" s="252">
        <f>D108*F108</f>
        <v>13.9048</v>
      </c>
      <c r="H108" s="182"/>
      <c r="J108" s="184"/>
      <c r="K108" s="181"/>
      <c r="L108" s="181"/>
      <c r="M108" s="185"/>
      <c r="N108" s="181"/>
    </row>
    <row r="109" spans="1:14" s="183" customFormat="1" x14ac:dyDescent="0.2">
      <c r="A109" s="286"/>
      <c r="B109" s="594" t="s">
        <v>1</v>
      </c>
      <c r="C109" s="596"/>
      <c r="D109" s="635">
        <f>D108</f>
        <v>173.81</v>
      </c>
      <c r="E109" s="636"/>
      <c r="F109" s="284" t="s">
        <v>1</v>
      </c>
      <c r="G109" s="253">
        <f>G108</f>
        <v>13.9048</v>
      </c>
      <c r="H109" s="182" t="s">
        <v>35</v>
      </c>
      <c r="J109" s="184"/>
      <c r="K109" s="181"/>
      <c r="L109" s="181"/>
      <c r="M109" s="185"/>
      <c r="N109" s="181"/>
    </row>
    <row r="110" spans="1:14" x14ac:dyDescent="0.2">
      <c r="B110" s="603" t="s">
        <v>110</v>
      </c>
      <c r="C110" s="603"/>
      <c r="D110" s="603"/>
      <c r="E110" s="603"/>
      <c r="F110" s="603"/>
      <c r="G110" s="603"/>
    </row>
    <row r="111" spans="1:14" x14ac:dyDescent="0.2">
      <c r="B111" s="633" t="s">
        <v>60</v>
      </c>
      <c r="C111" s="633"/>
      <c r="D111" s="633"/>
      <c r="E111" s="613" t="s">
        <v>108</v>
      </c>
      <c r="F111" s="615"/>
      <c r="G111" s="186" t="s">
        <v>58</v>
      </c>
    </row>
    <row r="112" spans="1:14" x14ac:dyDescent="0.2">
      <c r="B112" s="624" t="s">
        <v>371</v>
      </c>
      <c r="C112" s="625"/>
      <c r="D112" s="626"/>
      <c r="E112" s="622">
        <v>5.2</v>
      </c>
      <c r="F112" s="623"/>
      <c r="G112" s="200">
        <v>5.2</v>
      </c>
    </row>
    <row r="113" spans="2:8" x14ac:dyDescent="0.2">
      <c r="B113" s="624" t="s">
        <v>372</v>
      </c>
      <c r="C113" s="625"/>
      <c r="D113" s="626"/>
      <c r="E113" s="622">
        <v>3.2</v>
      </c>
      <c r="F113" s="623"/>
      <c r="G113" s="200">
        <v>3.2</v>
      </c>
    </row>
    <row r="114" spans="2:8" x14ac:dyDescent="0.2">
      <c r="B114" s="624" t="s">
        <v>373</v>
      </c>
      <c r="C114" s="625"/>
      <c r="D114" s="626"/>
      <c r="E114" s="622">
        <v>3.2</v>
      </c>
      <c r="F114" s="623"/>
      <c r="G114" s="200">
        <v>3.2</v>
      </c>
    </row>
    <row r="115" spans="2:8" x14ac:dyDescent="0.2">
      <c r="B115" s="624" t="s">
        <v>370</v>
      </c>
      <c r="C115" s="625"/>
      <c r="D115" s="626"/>
      <c r="E115" s="622">
        <v>45</v>
      </c>
      <c r="F115" s="623"/>
      <c r="G115" s="200">
        <v>45</v>
      </c>
    </row>
    <row r="116" spans="2:8" x14ac:dyDescent="0.2">
      <c r="B116" s="630" t="s">
        <v>217</v>
      </c>
      <c r="C116" s="631"/>
      <c r="D116" s="631"/>
      <c r="E116" s="631"/>
      <c r="F116" s="632"/>
      <c r="G116" s="189">
        <f>SUM(G112:G115)</f>
        <v>56.6</v>
      </c>
      <c r="H116" s="182" t="s">
        <v>35</v>
      </c>
    </row>
    <row r="117" spans="2:8" x14ac:dyDescent="0.2">
      <c r="B117" s="630" t="s">
        <v>111</v>
      </c>
      <c r="C117" s="631"/>
      <c r="D117" s="631"/>
      <c r="E117" s="631"/>
      <c r="F117" s="632"/>
      <c r="G117" s="189">
        <v>0.05</v>
      </c>
    </row>
    <row r="118" spans="2:8" x14ac:dyDescent="0.2">
      <c r="B118" s="616" t="s">
        <v>113</v>
      </c>
      <c r="C118" s="617"/>
      <c r="D118" s="617"/>
      <c r="E118" s="617"/>
      <c r="F118" s="618"/>
      <c r="G118" s="189">
        <f>G116*G117</f>
        <v>2.83</v>
      </c>
      <c r="H118" s="182" t="s">
        <v>35</v>
      </c>
    </row>
    <row r="119" spans="2:8" x14ac:dyDescent="0.2">
      <c r="B119" s="627" t="s">
        <v>379</v>
      </c>
      <c r="C119" s="628"/>
      <c r="D119" s="628"/>
      <c r="E119" s="628"/>
      <c r="F119" s="629"/>
      <c r="G119" s="248"/>
    </row>
    <row r="120" spans="2:8" x14ac:dyDescent="0.2">
      <c r="B120" s="633" t="s">
        <v>60</v>
      </c>
      <c r="C120" s="633"/>
      <c r="D120" s="633"/>
      <c r="E120" s="613" t="s">
        <v>108</v>
      </c>
      <c r="F120" s="615"/>
      <c r="G120" s="186" t="s">
        <v>58</v>
      </c>
    </row>
    <row r="121" spans="2:8" x14ac:dyDescent="0.2">
      <c r="B121" s="624" t="s">
        <v>371</v>
      </c>
      <c r="C121" s="625"/>
      <c r="D121" s="626"/>
      <c r="E121" s="622">
        <v>5.2</v>
      </c>
      <c r="F121" s="623"/>
      <c r="G121" s="200">
        <v>5.2</v>
      </c>
    </row>
    <row r="122" spans="2:8" x14ac:dyDescent="0.2">
      <c r="B122" s="624" t="s">
        <v>372</v>
      </c>
      <c r="C122" s="625"/>
      <c r="D122" s="626"/>
      <c r="E122" s="622">
        <v>3.2</v>
      </c>
      <c r="F122" s="623"/>
      <c r="G122" s="200">
        <v>3.2</v>
      </c>
    </row>
    <row r="123" spans="2:8" x14ac:dyDescent="0.2">
      <c r="B123" s="624" t="s">
        <v>373</v>
      </c>
      <c r="C123" s="625"/>
      <c r="D123" s="626"/>
      <c r="E123" s="622">
        <v>3.2</v>
      </c>
      <c r="F123" s="623"/>
      <c r="G123" s="200">
        <v>3.2</v>
      </c>
    </row>
    <row r="124" spans="2:8" x14ac:dyDescent="0.2">
      <c r="B124" s="624" t="s">
        <v>370</v>
      </c>
      <c r="C124" s="625"/>
      <c r="D124" s="626"/>
      <c r="E124" s="622">
        <v>45</v>
      </c>
      <c r="F124" s="623"/>
      <c r="G124" s="200">
        <v>45</v>
      </c>
    </row>
    <row r="125" spans="2:8" x14ac:dyDescent="0.2">
      <c r="B125" s="616" t="s">
        <v>1</v>
      </c>
      <c r="C125" s="617"/>
      <c r="D125" s="617"/>
      <c r="E125" s="617"/>
      <c r="F125" s="618"/>
      <c r="G125" s="189">
        <v>56.6</v>
      </c>
      <c r="H125" s="182" t="s">
        <v>35</v>
      </c>
    </row>
    <row r="126" spans="2:8" x14ac:dyDescent="0.2">
      <c r="B126" s="603" t="s">
        <v>112</v>
      </c>
      <c r="C126" s="603"/>
      <c r="D126" s="603"/>
      <c r="E126" s="603"/>
      <c r="F126" s="603"/>
      <c r="G126" s="603"/>
    </row>
    <row r="127" spans="2:8" x14ac:dyDescent="0.2">
      <c r="B127" s="613" t="s">
        <v>60</v>
      </c>
      <c r="C127" s="614"/>
      <c r="D127" s="614"/>
      <c r="E127" s="615"/>
      <c r="F127" s="249" t="s">
        <v>133</v>
      </c>
      <c r="G127" s="198" t="s">
        <v>58</v>
      </c>
    </row>
    <row r="128" spans="2:8" x14ac:dyDescent="0.2">
      <c r="B128" s="624" t="s">
        <v>536</v>
      </c>
      <c r="C128" s="625"/>
      <c r="D128" s="625"/>
      <c r="E128" s="626"/>
      <c r="F128" s="199">
        <f>D108</f>
        <v>173.81</v>
      </c>
      <c r="G128" s="200">
        <f>F128</f>
        <v>173.81</v>
      </c>
    </row>
    <row r="129" spans="1:14" x14ac:dyDescent="0.2">
      <c r="B129" s="616" t="s">
        <v>1</v>
      </c>
      <c r="C129" s="617"/>
      <c r="D129" s="617"/>
      <c r="E129" s="617"/>
      <c r="F129" s="618"/>
      <c r="G129" s="189">
        <f>SUM(G128:G128)</f>
        <v>173.81</v>
      </c>
      <c r="H129" s="182" t="s">
        <v>35</v>
      </c>
    </row>
    <row r="130" spans="1:14" x14ac:dyDescent="0.2">
      <c r="B130" s="630" t="s">
        <v>111</v>
      </c>
      <c r="C130" s="631"/>
      <c r="D130" s="631"/>
      <c r="E130" s="631"/>
      <c r="F130" s="632"/>
      <c r="G130" s="190">
        <v>7.0000000000000007E-2</v>
      </c>
      <c r="I130" s="201"/>
    </row>
    <row r="131" spans="1:14" x14ac:dyDescent="0.2">
      <c r="B131" s="616" t="s">
        <v>113</v>
      </c>
      <c r="C131" s="617"/>
      <c r="D131" s="617"/>
      <c r="E131" s="617"/>
      <c r="F131" s="618"/>
      <c r="G131" s="189">
        <f>G129*G130</f>
        <v>12.166700000000001</v>
      </c>
      <c r="H131" s="182" t="s">
        <v>35</v>
      </c>
      <c r="I131" s="201"/>
    </row>
    <row r="132" spans="1:14" x14ac:dyDescent="0.2">
      <c r="B132" s="600"/>
      <c r="C132" s="601"/>
      <c r="D132" s="601"/>
      <c r="E132" s="601"/>
      <c r="F132" s="601"/>
      <c r="G132" s="602"/>
    </row>
    <row r="133" spans="1:14" ht="12.75" customHeight="1" x14ac:dyDescent="0.2">
      <c r="B133" s="293" t="s">
        <v>203</v>
      </c>
      <c r="C133" s="588" t="s">
        <v>138</v>
      </c>
      <c r="D133" s="589"/>
      <c r="E133" s="589"/>
      <c r="F133" s="589"/>
      <c r="G133" s="590"/>
      <c r="I133" s="187"/>
      <c r="J133" s="203"/>
      <c r="M133" s="181"/>
    </row>
    <row r="134" spans="1:14" s="183" customFormat="1" x14ac:dyDescent="0.2">
      <c r="A134" s="286"/>
      <c r="B134" s="603" t="s">
        <v>114</v>
      </c>
      <c r="C134" s="603"/>
      <c r="D134" s="603"/>
      <c r="E134" s="603"/>
      <c r="F134" s="603"/>
      <c r="G134" s="603"/>
      <c r="H134" s="182"/>
      <c r="J134" s="184"/>
      <c r="K134" s="181"/>
      <c r="L134" s="181"/>
      <c r="M134" s="185"/>
      <c r="N134" s="181"/>
    </row>
    <row r="135" spans="1:14" s="183" customFormat="1" ht="24" x14ac:dyDescent="0.2">
      <c r="A135" s="286"/>
      <c r="B135" s="604" t="s">
        <v>30</v>
      </c>
      <c r="C135" s="605"/>
      <c r="D135" s="606"/>
      <c r="E135" s="250" t="s">
        <v>106</v>
      </c>
      <c r="F135" s="249" t="s">
        <v>115</v>
      </c>
      <c r="G135" s="257" t="s">
        <v>64</v>
      </c>
      <c r="H135" s="182"/>
      <c r="J135" s="184"/>
      <c r="K135" s="181"/>
      <c r="L135" s="181"/>
      <c r="M135" s="185"/>
      <c r="N135" s="181"/>
    </row>
    <row r="136" spans="1:14" s="183" customFormat="1" ht="12.75" customHeight="1" x14ac:dyDescent="0.2">
      <c r="A136" s="286"/>
      <c r="B136" s="597" t="s">
        <v>371</v>
      </c>
      <c r="C136" s="598"/>
      <c r="D136" s="599"/>
      <c r="E136" s="252">
        <v>9.1999999999999993</v>
      </c>
      <c r="F136" s="252">
        <v>0.9</v>
      </c>
      <c r="G136" s="252">
        <f>E136-F136</f>
        <v>8.2999999999999989</v>
      </c>
      <c r="H136" s="182"/>
      <c r="J136" s="184"/>
      <c r="K136" s="181"/>
      <c r="L136" s="181"/>
      <c r="M136" s="185"/>
      <c r="N136" s="181"/>
    </row>
    <row r="137" spans="1:14" s="183" customFormat="1" ht="12.75" customHeight="1" x14ac:dyDescent="0.2">
      <c r="A137" s="286"/>
      <c r="B137" s="597" t="s">
        <v>370</v>
      </c>
      <c r="C137" s="598"/>
      <c r="D137" s="599"/>
      <c r="E137" s="252">
        <v>7.3</v>
      </c>
      <c r="F137" s="252">
        <v>1.8</v>
      </c>
      <c r="G137" s="252">
        <f>E137-F137</f>
        <v>5.5</v>
      </c>
      <c r="H137" s="182"/>
      <c r="J137" s="184"/>
      <c r="K137" s="181"/>
      <c r="L137" s="181"/>
      <c r="M137" s="185"/>
      <c r="N137" s="181"/>
    </row>
    <row r="138" spans="1:14" x14ac:dyDescent="0.2">
      <c r="B138" s="616" t="s">
        <v>1</v>
      </c>
      <c r="C138" s="617"/>
      <c r="D138" s="617"/>
      <c r="E138" s="617"/>
      <c r="F138" s="618"/>
      <c r="G138" s="189">
        <f>G136+G137</f>
        <v>13.799999999999999</v>
      </c>
      <c r="H138" s="182" t="s">
        <v>35</v>
      </c>
    </row>
    <row r="139" spans="1:14" s="183" customFormat="1" x14ac:dyDescent="0.2">
      <c r="A139" s="286"/>
      <c r="B139" s="603" t="s">
        <v>116</v>
      </c>
      <c r="C139" s="603"/>
      <c r="D139" s="603"/>
      <c r="E139" s="603"/>
      <c r="F139" s="603"/>
      <c r="G139" s="603"/>
      <c r="H139" s="182"/>
      <c r="J139" s="184"/>
      <c r="K139" s="181"/>
      <c r="L139" s="181"/>
      <c r="M139" s="185"/>
      <c r="N139" s="181"/>
    </row>
    <row r="140" spans="1:14" s="183" customFormat="1" ht="24" x14ac:dyDescent="0.2">
      <c r="A140" s="286"/>
      <c r="B140" s="604" t="s">
        <v>30</v>
      </c>
      <c r="C140" s="605"/>
      <c r="D140" s="606"/>
      <c r="E140" s="250" t="s">
        <v>117</v>
      </c>
      <c r="F140" s="249" t="s">
        <v>118</v>
      </c>
      <c r="G140" s="257" t="s">
        <v>119</v>
      </c>
      <c r="H140" s="182"/>
      <c r="J140" s="184"/>
      <c r="K140" s="181"/>
      <c r="L140" s="181"/>
      <c r="M140" s="185"/>
      <c r="N140" s="181"/>
    </row>
    <row r="141" spans="1:14" s="183" customFormat="1" ht="12.75" customHeight="1" x14ac:dyDescent="0.2">
      <c r="A141" s="286"/>
      <c r="B141" s="597" t="s">
        <v>370</v>
      </c>
      <c r="C141" s="598"/>
      <c r="D141" s="599"/>
      <c r="E141" s="252">
        <v>1</v>
      </c>
      <c r="F141" s="252">
        <v>19.5</v>
      </c>
      <c r="G141" s="252">
        <f>F141</f>
        <v>19.5</v>
      </c>
      <c r="H141" s="182"/>
      <c r="J141" s="184"/>
      <c r="K141" s="181"/>
      <c r="L141" s="181"/>
      <c r="M141" s="185"/>
      <c r="N141" s="181"/>
    </row>
    <row r="142" spans="1:14" x14ac:dyDescent="0.2">
      <c r="B142" s="616" t="s">
        <v>1</v>
      </c>
      <c r="C142" s="617"/>
      <c r="D142" s="617"/>
      <c r="E142" s="617"/>
      <c r="F142" s="618"/>
      <c r="G142" s="189">
        <f>G141</f>
        <v>19.5</v>
      </c>
      <c r="H142" s="182" t="s">
        <v>35</v>
      </c>
    </row>
    <row r="143" spans="1:14" s="183" customFormat="1" x14ac:dyDescent="0.2">
      <c r="A143" s="286"/>
      <c r="B143" s="603" t="s">
        <v>120</v>
      </c>
      <c r="C143" s="603"/>
      <c r="D143" s="603"/>
      <c r="E143" s="603"/>
      <c r="F143" s="603"/>
      <c r="G143" s="603"/>
      <c r="H143" s="182"/>
      <c r="J143" s="212"/>
      <c r="K143" s="213"/>
      <c r="L143" s="213"/>
      <c r="M143" s="214"/>
      <c r="N143" s="213"/>
    </row>
    <row r="144" spans="1:14" s="183" customFormat="1" x14ac:dyDescent="0.2">
      <c r="A144" s="286"/>
      <c r="B144" s="619" t="s">
        <v>30</v>
      </c>
      <c r="C144" s="619"/>
      <c r="D144" s="259" t="s">
        <v>117</v>
      </c>
      <c r="E144" s="250" t="s">
        <v>121</v>
      </c>
      <c r="F144" s="249" t="s">
        <v>118</v>
      </c>
      <c r="G144" s="257" t="s">
        <v>58</v>
      </c>
      <c r="H144" s="182"/>
      <c r="J144" s="212"/>
      <c r="K144" s="213"/>
      <c r="L144" s="213"/>
      <c r="M144" s="214"/>
      <c r="N144" s="213"/>
    </row>
    <row r="145" spans="1:14" s="183" customFormat="1" ht="12.75" customHeight="1" x14ac:dyDescent="0.2">
      <c r="A145" s="286"/>
      <c r="B145" s="620" t="s">
        <v>371</v>
      </c>
      <c r="C145" s="621"/>
      <c r="D145" s="252">
        <v>1</v>
      </c>
      <c r="E145" s="252">
        <v>0.22</v>
      </c>
      <c r="F145" s="252">
        <v>0.6</v>
      </c>
      <c r="G145" s="252">
        <f>D145*E145*F145</f>
        <v>0.13200000000000001</v>
      </c>
      <c r="H145" s="182"/>
      <c r="J145" s="226"/>
      <c r="K145" s="227"/>
      <c r="L145" s="213"/>
      <c r="M145" s="214"/>
      <c r="N145" s="213"/>
    </row>
    <row r="146" spans="1:14" s="183" customFormat="1" ht="12.75" customHeight="1" x14ac:dyDescent="0.2">
      <c r="A146" s="286"/>
      <c r="B146" s="620" t="s">
        <v>372</v>
      </c>
      <c r="C146" s="621"/>
      <c r="D146" s="252">
        <v>1</v>
      </c>
      <c r="E146" s="252">
        <v>0.22</v>
      </c>
      <c r="F146" s="252">
        <v>0.6</v>
      </c>
      <c r="G146" s="252">
        <f t="shared" ref="G146:G147" si="6">D146*E146*F146</f>
        <v>0.13200000000000001</v>
      </c>
      <c r="H146" s="182"/>
      <c r="J146" s="226"/>
      <c r="K146" s="227"/>
      <c r="L146" s="213"/>
      <c r="M146" s="214"/>
      <c r="N146" s="213"/>
    </row>
    <row r="147" spans="1:14" s="183" customFormat="1" ht="12.75" customHeight="1" x14ac:dyDescent="0.2">
      <c r="A147" s="286"/>
      <c r="B147" s="620" t="s">
        <v>373</v>
      </c>
      <c r="C147" s="621"/>
      <c r="D147" s="252">
        <v>1</v>
      </c>
      <c r="E147" s="252">
        <v>0.22</v>
      </c>
      <c r="F147" s="252">
        <v>0.6</v>
      </c>
      <c r="G147" s="252">
        <f t="shared" si="6"/>
        <v>0.13200000000000001</v>
      </c>
      <c r="H147" s="182"/>
      <c r="J147" s="226"/>
      <c r="K147" s="227"/>
      <c r="L147" s="213"/>
      <c r="M147" s="214"/>
      <c r="N147" s="213"/>
    </row>
    <row r="148" spans="1:14" x14ac:dyDescent="0.2">
      <c r="B148" s="616" t="s">
        <v>1</v>
      </c>
      <c r="C148" s="617"/>
      <c r="D148" s="617"/>
      <c r="E148" s="617"/>
      <c r="F148" s="618"/>
      <c r="G148" s="189">
        <f>SUM(G145:G147)</f>
        <v>0.39600000000000002</v>
      </c>
      <c r="H148" s="182" t="s">
        <v>35</v>
      </c>
      <c r="J148" s="212"/>
      <c r="K148" s="213"/>
      <c r="L148" s="213"/>
      <c r="M148" s="214"/>
      <c r="N148" s="213"/>
    </row>
    <row r="149" spans="1:14" x14ac:dyDescent="0.2">
      <c r="B149" s="600"/>
      <c r="C149" s="601"/>
      <c r="D149" s="601"/>
      <c r="E149" s="601"/>
      <c r="F149" s="601"/>
      <c r="G149" s="602"/>
      <c r="J149" s="212"/>
      <c r="K149" s="213"/>
      <c r="L149" s="213"/>
      <c r="M149" s="214"/>
      <c r="N149" s="213"/>
    </row>
    <row r="150" spans="1:14" ht="12.75" customHeight="1" x14ac:dyDescent="0.2">
      <c r="B150" s="293" t="s">
        <v>206</v>
      </c>
      <c r="C150" s="588" t="s">
        <v>139</v>
      </c>
      <c r="D150" s="589"/>
      <c r="E150" s="589"/>
      <c r="F150" s="589"/>
      <c r="G150" s="590"/>
      <c r="I150" s="187"/>
      <c r="J150" s="203"/>
      <c r="M150" s="181"/>
    </row>
    <row r="151" spans="1:14" s="183" customFormat="1" x14ac:dyDescent="0.2">
      <c r="A151" s="286"/>
      <c r="B151" s="627" t="s">
        <v>201</v>
      </c>
      <c r="C151" s="628"/>
      <c r="D151" s="628"/>
      <c r="E151" s="628"/>
      <c r="F151" s="628"/>
      <c r="G151" s="629"/>
      <c r="H151" s="182"/>
      <c r="J151" s="184"/>
      <c r="K151" s="181"/>
      <c r="L151" s="181"/>
      <c r="M151" s="185"/>
      <c r="N151" s="181"/>
    </row>
    <row r="152" spans="1:14" s="183" customFormat="1" x14ac:dyDescent="0.2">
      <c r="A152" s="286"/>
      <c r="B152" s="604" t="s">
        <v>30</v>
      </c>
      <c r="C152" s="606"/>
      <c r="D152" s="250" t="s">
        <v>123</v>
      </c>
      <c r="E152" s="250" t="s">
        <v>70</v>
      </c>
      <c r="F152" s="249" t="s">
        <v>71</v>
      </c>
      <c r="G152" s="250" t="s">
        <v>58</v>
      </c>
      <c r="H152" s="182"/>
      <c r="J152" s="184"/>
      <c r="K152" s="181"/>
      <c r="L152" s="181"/>
      <c r="M152" s="185"/>
      <c r="N152" s="181"/>
    </row>
    <row r="153" spans="1:14" s="183" customFormat="1" ht="12.75" customHeight="1" x14ac:dyDescent="0.2">
      <c r="A153" s="286"/>
      <c r="B153" s="597" t="s">
        <v>371</v>
      </c>
      <c r="C153" s="599"/>
      <c r="D153" s="252">
        <v>1</v>
      </c>
      <c r="E153" s="252">
        <v>0.9</v>
      </c>
      <c r="F153" s="252">
        <v>2.1</v>
      </c>
      <c r="G153" s="252">
        <v>1.8900000000000001</v>
      </c>
      <c r="H153" s="182"/>
      <c r="J153" s="184"/>
      <c r="K153" s="181"/>
      <c r="L153" s="181"/>
      <c r="M153" s="185"/>
      <c r="N153" s="181"/>
    </row>
    <row r="154" spans="1:14" s="183" customFormat="1" ht="12.75" customHeight="1" x14ac:dyDescent="0.2">
      <c r="A154" s="286"/>
      <c r="B154" s="597" t="s">
        <v>372</v>
      </c>
      <c r="C154" s="599"/>
      <c r="D154" s="252">
        <v>1</v>
      </c>
      <c r="E154" s="252">
        <v>0.9</v>
      </c>
      <c r="F154" s="252">
        <v>2.1</v>
      </c>
      <c r="G154" s="252">
        <v>1.8900000000000001</v>
      </c>
      <c r="H154" s="182"/>
      <c r="J154" s="184"/>
      <c r="K154" s="181"/>
      <c r="L154" s="181"/>
      <c r="M154" s="185"/>
      <c r="N154" s="181"/>
    </row>
    <row r="155" spans="1:14" s="183" customFormat="1" ht="12.75" customHeight="1" x14ac:dyDescent="0.2">
      <c r="A155" s="286"/>
      <c r="B155" s="597" t="s">
        <v>373</v>
      </c>
      <c r="C155" s="599"/>
      <c r="D155" s="252">
        <v>1</v>
      </c>
      <c r="E155" s="252">
        <v>0.9</v>
      </c>
      <c r="F155" s="252">
        <v>2.1</v>
      </c>
      <c r="G155" s="252">
        <v>1.89</v>
      </c>
      <c r="H155" s="182"/>
      <c r="J155" s="184"/>
      <c r="K155" s="181"/>
      <c r="L155" s="181"/>
      <c r="M155" s="185"/>
      <c r="N155" s="181"/>
    </row>
    <row r="156" spans="1:14" s="183" customFormat="1" x14ac:dyDescent="0.2">
      <c r="A156" s="286"/>
      <c r="B156" s="594" t="s">
        <v>1</v>
      </c>
      <c r="C156" s="596"/>
      <c r="D156" s="260">
        <v>3</v>
      </c>
      <c r="E156" s="252"/>
      <c r="F156" s="254" t="s">
        <v>1</v>
      </c>
      <c r="G156" s="260">
        <v>5.67</v>
      </c>
      <c r="H156" s="182" t="s">
        <v>35</v>
      </c>
      <c r="J156" s="184"/>
      <c r="K156" s="181"/>
      <c r="L156" s="181"/>
      <c r="M156" s="185"/>
      <c r="N156" s="181"/>
    </row>
    <row r="157" spans="1:14" s="183" customFormat="1" x14ac:dyDescent="0.2">
      <c r="A157" s="286"/>
      <c r="B157" s="594" t="s">
        <v>134</v>
      </c>
      <c r="C157" s="596"/>
      <c r="D157" s="260">
        <v>3</v>
      </c>
      <c r="E157" s="637"/>
      <c r="F157" s="684"/>
      <c r="G157" s="638"/>
      <c r="H157" s="182"/>
      <c r="J157" s="184"/>
      <c r="K157" s="181"/>
      <c r="L157" s="181"/>
      <c r="M157" s="185"/>
      <c r="N157" s="181"/>
    </row>
    <row r="158" spans="1:14" s="183" customFormat="1" x14ac:dyDescent="0.2">
      <c r="A158" s="286"/>
      <c r="B158" s="603" t="s">
        <v>124</v>
      </c>
      <c r="C158" s="603"/>
      <c r="D158" s="603"/>
      <c r="E158" s="603"/>
      <c r="F158" s="603"/>
      <c r="G158" s="603"/>
      <c r="H158" s="182"/>
      <c r="J158" s="184"/>
      <c r="K158" s="181"/>
      <c r="L158" s="181"/>
      <c r="M158" s="185"/>
      <c r="N158" s="181"/>
    </row>
    <row r="159" spans="1:14" s="183" customFormat="1" x14ac:dyDescent="0.2">
      <c r="A159" s="286"/>
      <c r="B159" s="604" t="s">
        <v>30</v>
      </c>
      <c r="C159" s="606"/>
      <c r="D159" s="250" t="s">
        <v>123</v>
      </c>
      <c r="E159" s="250" t="s">
        <v>70</v>
      </c>
      <c r="F159" s="249" t="s">
        <v>71</v>
      </c>
      <c r="G159" s="250" t="s">
        <v>58</v>
      </c>
      <c r="H159" s="182"/>
      <c r="J159" s="184"/>
      <c r="K159" s="181"/>
      <c r="L159" s="181"/>
      <c r="M159" s="185"/>
      <c r="N159" s="181"/>
    </row>
    <row r="160" spans="1:14" s="183" customFormat="1" x14ac:dyDescent="0.2">
      <c r="A160" s="286"/>
      <c r="B160" s="597" t="s">
        <v>371</v>
      </c>
      <c r="C160" s="599"/>
      <c r="D160" s="252">
        <v>1</v>
      </c>
      <c r="E160" s="252">
        <v>0.6</v>
      </c>
      <c r="F160" s="252">
        <v>0.6</v>
      </c>
      <c r="G160" s="252">
        <v>0.36</v>
      </c>
      <c r="H160" s="182"/>
      <c r="J160" s="184"/>
      <c r="K160" s="181"/>
      <c r="L160" s="181"/>
      <c r="M160" s="185"/>
      <c r="N160" s="181"/>
    </row>
    <row r="161" spans="1:14" s="183" customFormat="1" ht="12.75" customHeight="1" x14ac:dyDescent="0.2">
      <c r="A161" s="286"/>
      <c r="B161" s="597" t="s">
        <v>372</v>
      </c>
      <c r="C161" s="599"/>
      <c r="D161" s="252">
        <v>1</v>
      </c>
      <c r="E161" s="252">
        <v>0.6</v>
      </c>
      <c r="F161" s="252">
        <v>0.6</v>
      </c>
      <c r="G161" s="252">
        <v>0.36</v>
      </c>
      <c r="H161" s="182"/>
      <c r="J161" s="184"/>
      <c r="K161" s="181"/>
      <c r="L161" s="181"/>
      <c r="M161" s="185"/>
      <c r="N161" s="181"/>
    </row>
    <row r="162" spans="1:14" s="183" customFormat="1" x14ac:dyDescent="0.2">
      <c r="A162" s="286"/>
      <c r="B162" s="597" t="s">
        <v>373</v>
      </c>
      <c r="C162" s="599"/>
      <c r="D162" s="252">
        <v>1</v>
      </c>
      <c r="E162" s="252">
        <v>0.6</v>
      </c>
      <c r="F162" s="252">
        <v>0.6</v>
      </c>
      <c r="G162" s="252">
        <v>0.36</v>
      </c>
      <c r="H162" s="182"/>
      <c r="J162" s="184"/>
      <c r="K162" s="181"/>
      <c r="L162" s="181"/>
      <c r="M162" s="185"/>
      <c r="N162" s="181"/>
    </row>
    <row r="163" spans="1:14" s="183" customFormat="1" x14ac:dyDescent="0.2">
      <c r="A163" s="286"/>
      <c r="B163" s="594" t="s">
        <v>1</v>
      </c>
      <c r="C163" s="596"/>
      <c r="D163" s="260">
        <v>3</v>
      </c>
      <c r="E163" s="252"/>
      <c r="F163" s="254" t="s">
        <v>1</v>
      </c>
      <c r="G163" s="260">
        <v>1.08</v>
      </c>
      <c r="H163" s="182" t="s">
        <v>35</v>
      </c>
      <c r="J163" s="217"/>
      <c r="K163" s="181"/>
      <c r="L163" s="181"/>
      <c r="M163" s="185"/>
      <c r="N163" s="181"/>
    </row>
    <row r="164" spans="1:14" x14ac:dyDescent="0.2">
      <c r="B164" s="600"/>
      <c r="C164" s="601"/>
      <c r="D164" s="601"/>
      <c r="E164" s="601"/>
      <c r="F164" s="601"/>
      <c r="G164" s="602"/>
    </row>
    <row r="165" spans="1:14" ht="12.75" customHeight="1" x14ac:dyDescent="0.2">
      <c r="B165" s="293" t="s">
        <v>208</v>
      </c>
      <c r="C165" s="588" t="s">
        <v>140</v>
      </c>
      <c r="D165" s="589"/>
      <c r="E165" s="589"/>
      <c r="F165" s="589"/>
      <c r="G165" s="590"/>
      <c r="I165" s="187"/>
      <c r="J165" s="203"/>
      <c r="M165" s="181"/>
    </row>
    <row r="166" spans="1:14" x14ac:dyDescent="0.2">
      <c r="B166" s="603" t="s">
        <v>537</v>
      </c>
      <c r="C166" s="603"/>
      <c r="D166" s="603"/>
      <c r="E166" s="603"/>
      <c r="F166" s="603"/>
      <c r="G166" s="603"/>
      <c r="H166" s="191"/>
      <c r="I166" s="196"/>
      <c r="J166" s="202"/>
      <c r="K166" s="194"/>
      <c r="L166" s="194"/>
      <c r="M166" s="194"/>
    </row>
    <row r="167" spans="1:14" s="183" customFormat="1" x14ac:dyDescent="0.2">
      <c r="A167" s="286"/>
      <c r="B167" s="604" t="s">
        <v>30</v>
      </c>
      <c r="C167" s="605"/>
      <c r="D167" s="606"/>
      <c r="E167" s="261" t="s">
        <v>366</v>
      </c>
      <c r="F167" s="250" t="s">
        <v>367</v>
      </c>
      <c r="G167" s="250" t="s">
        <v>58</v>
      </c>
      <c r="H167" s="182"/>
      <c r="J167" s="184"/>
      <c r="K167" s="181"/>
      <c r="L167" s="181"/>
      <c r="M167" s="185"/>
      <c r="N167" s="181"/>
    </row>
    <row r="168" spans="1:14" s="183" customFormat="1" ht="12.75" customHeight="1" x14ac:dyDescent="0.2">
      <c r="A168" s="286"/>
      <c r="B168" s="597" t="s">
        <v>126</v>
      </c>
      <c r="C168" s="598"/>
      <c r="D168" s="599"/>
      <c r="E168" s="252">
        <f>G73</f>
        <v>101.15600000000002</v>
      </c>
      <c r="F168" s="252">
        <f>G89</f>
        <v>37.26</v>
      </c>
      <c r="G168" s="252">
        <f>E168-F168</f>
        <v>63.896000000000022</v>
      </c>
      <c r="H168" s="182"/>
      <c r="J168" s="184"/>
      <c r="K168" s="181"/>
      <c r="L168" s="181"/>
      <c r="M168" s="185"/>
      <c r="N168" s="181"/>
    </row>
    <row r="169" spans="1:14" s="183" customFormat="1" ht="12.75" customHeight="1" x14ac:dyDescent="0.2">
      <c r="A169" s="337"/>
      <c r="B169" s="597" t="s">
        <v>127</v>
      </c>
      <c r="C169" s="598"/>
      <c r="D169" s="599"/>
      <c r="E169" s="252">
        <f>G78</f>
        <v>57.74</v>
      </c>
      <c r="F169" s="252"/>
      <c r="G169" s="252">
        <f>E169-F169</f>
        <v>57.74</v>
      </c>
      <c r="H169" s="182"/>
      <c r="J169" s="184"/>
      <c r="K169" s="181"/>
      <c r="L169" s="181"/>
      <c r="M169" s="185"/>
      <c r="N169" s="181"/>
    </row>
    <row r="170" spans="1:14" x14ac:dyDescent="0.2">
      <c r="B170" s="616" t="s">
        <v>1</v>
      </c>
      <c r="C170" s="617"/>
      <c r="D170" s="617"/>
      <c r="E170" s="617"/>
      <c r="F170" s="618"/>
      <c r="G170" s="189">
        <f>G168+G169</f>
        <v>121.63600000000002</v>
      </c>
      <c r="H170" s="182" t="s">
        <v>35</v>
      </c>
      <c r="I170" s="183">
        <v>79.739999999999995</v>
      </c>
    </row>
    <row r="171" spans="1:14" x14ac:dyDescent="0.2">
      <c r="B171" s="603" t="s">
        <v>356</v>
      </c>
      <c r="C171" s="603"/>
      <c r="D171" s="603"/>
      <c r="E171" s="603"/>
      <c r="F171" s="603"/>
      <c r="G171" s="603"/>
      <c r="H171" s="191"/>
      <c r="I171" s="183">
        <v>91.74</v>
      </c>
      <c r="J171" s="202"/>
      <c r="K171" s="194"/>
      <c r="L171" s="194"/>
      <c r="M171" s="194"/>
    </row>
    <row r="172" spans="1:14" s="183" customFormat="1" x14ac:dyDescent="0.2">
      <c r="A172" s="286"/>
      <c r="B172" s="604" t="s">
        <v>30</v>
      </c>
      <c r="C172" s="605"/>
      <c r="D172" s="605"/>
      <c r="E172" s="605"/>
      <c r="F172" s="606"/>
      <c r="G172" s="250" t="s">
        <v>58</v>
      </c>
      <c r="H172" s="182"/>
      <c r="J172" s="184"/>
      <c r="K172" s="181"/>
      <c r="L172" s="181"/>
      <c r="M172" s="185"/>
      <c r="N172" s="181"/>
    </row>
    <row r="173" spans="1:14" s="183" customFormat="1" ht="12.75" customHeight="1" x14ac:dyDescent="0.2">
      <c r="A173" s="286"/>
      <c r="B173" s="597" t="s">
        <v>357</v>
      </c>
      <c r="C173" s="598"/>
      <c r="D173" s="598"/>
      <c r="E173" s="598"/>
      <c r="F173" s="599"/>
      <c r="G173" s="252">
        <v>12</v>
      </c>
      <c r="H173" s="182"/>
      <c r="J173" s="184"/>
      <c r="K173" s="181"/>
      <c r="L173" s="181"/>
      <c r="M173" s="185"/>
      <c r="N173" s="181"/>
    </row>
    <row r="174" spans="1:14" x14ac:dyDescent="0.2">
      <c r="B174" s="616" t="s">
        <v>1</v>
      </c>
      <c r="C174" s="617"/>
      <c r="D174" s="617"/>
      <c r="E174" s="617"/>
      <c r="F174" s="618"/>
      <c r="G174" s="189">
        <v>12</v>
      </c>
      <c r="H174" s="182" t="s">
        <v>35</v>
      </c>
    </row>
    <row r="175" spans="1:14" x14ac:dyDescent="0.2">
      <c r="B175" s="603" t="s">
        <v>125</v>
      </c>
      <c r="C175" s="603"/>
      <c r="D175" s="603"/>
      <c r="E175" s="603"/>
      <c r="F175" s="603"/>
      <c r="G175" s="603"/>
      <c r="H175" s="191"/>
      <c r="I175" s="192"/>
      <c r="J175" s="193"/>
      <c r="K175" s="194"/>
      <c r="L175" s="194"/>
      <c r="M175" s="195"/>
    </row>
    <row r="176" spans="1:14" s="183" customFormat="1" x14ac:dyDescent="0.2">
      <c r="A176" s="286"/>
      <c r="B176" s="604" t="s">
        <v>30</v>
      </c>
      <c r="C176" s="605"/>
      <c r="D176" s="605"/>
      <c r="E176" s="605"/>
      <c r="F176" s="606"/>
      <c r="G176" s="250" t="s">
        <v>58</v>
      </c>
      <c r="H176" s="182"/>
      <c r="J176" s="184"/>
      <c r="K176" s="181"/>
      <c r="L176" s="181"/>
      <c r="M176" s="185"/>
      <c r="N176" s="181"/>
    </row>
    <row r="177" spans="1:14" s="183" customFormat="1" ht="12.75" customHeight="1" x14ac:dyDescent="0.2">
      <c r="A177" s="286"/>
      <c r="B177" s="597" t="s">
        <v>538</v>
      </c>
      <c r="C177" s="598"/>
      <c r="D177" s="598"/>
      <c r="E177" s="598"/>
      <c r="F177" s="599"/>
      <c r="G177" s="252">
        <f>G67</f>
        <v>25.349999999999998</v>
      </c>
      <c r="H177" s="182"/>
      <c r="J177" s="184"/>
      <c r="K177" s="181"/>
      <c r="L177" s="181"/>
      <c r="M177" s="185"/>
      <c r="N177" s="181"/>
    </row>
    <row r="178" spans="1:14" x14ac:dyDescent="0.2">
      <c r="B178" s="616" t="s">
        <v>1</v>
      </c>
      <c r="C178" s="617"/>
      <c r="D178" s="617"/>
      <c r="E178" s="617"/>
      <c r="F178" s="618"/>
      <c r="G178" s="189">
        <f>G177</f>
        <v>25.349999999999998</v>
      </c>
      <c r="H178" s="182" t="s">
        <v>35</v>
      </c>
    </row>
    <row r="179" spans="1:14" x14ac:dyDescent="0.2">
      <c r="B179" s="603" t="s">
        <v>358</v>
      </c>
      <c r="C179" s="603"/>
      <c r="D179" s="603"/>
      <c r="E179" s="603"/>
      <c r="F179" s="603"/>
      <c r="G179" s="603"/>
      <c r="H179" s="191"/>
      <c r="I179" s="192"/>
      <c r="J179" s="193"/>
      <c r="K179" s="194"/>
      <c r="L179" s="194"/>
      <c r="M179" s="195"/>
    </row>
    <row r="180" spans="1:14" s="183" customFormat="1" x14ac:dyDescent="0.2">
      <c r="A180" s="286"/>
      <c r="B180" s="604" t="s">
        <v>30</v>
      </c>
      <c r="C180" s="605"/>
      <c r="D180" s="605"/>
      <c r="E180" s="605"/>
      <c r="F180" s="606"/>
      <c r="G180" s="250" t="s">
        <v>58</v>
      </c>
      <c r="H180" s="182"/>
      <c r="J180" s="184"/>
      <c r="K180" s="181"/>
      <c r="L180" s="181"/>
      <c r="M180" s="185"/>
      <c r="N180" s="181"/>
    </row>
    <row r="181" spans="1:14" s="183" customFormat="1" ht="12.75" customHeight="1" x14ac:dyDescent="0.2">
      <c r="A181" s="286"/>
      <c r="B181" s="597" t="s">
        <v>539</v>
      </c>
      <c r="C181" s="598"/>
      <c r="D181" s="598"/>
      <c r="E181" s="598"/>
      <c r="F181" s="599"/>
      <c r="G181" s="252">
        <v>12</v>
      </c>
      <c r="H181" s="182"/>
      <c r="J181" s="184"/>
      <c r="K181" s="181"/>
      <c r="L181" s="181"/>
      <c r="M181" s="185"/>
      <c r="N181" s="181"/>
    </row>
    <row r="182" spans="1:14" x14ac:dyDescent="0.2">
      <c r="B182" s="616" t="s">
        <v>1</v>
      </c>
      <c r="C182" s="617"/>
      <c r="D182" s="617"/>
      <c r="E182" s="617"/>
      <c r="F182" s="618"/>
      <c r="G182" s="189">
        <v>12</v>
      </c>
      <c r="H182" s="182" t="s">
        <v>35</v>
      </c>
    </row>
    <row r="183" spans="1:14" x14ac:dyDescent="0.2">
      <c r="B183" s="603" t="s">
        <v>128</v>
      </c>
      <c r="C183" s="603"/>
      <c r="D183" s="603"/>
      <c r="E183" s="603"/>
      <c r="F183" s="603"/>
      <c r="G183" s="603"/>
      <c r="H183" s="191"/>
      <c r="I183" s="192"/>
      <c r="J183" s="193"/>
      <c r="K183" s="194"/>
      <c r="L183" s="194"/>
      <c r="M183" s="195"/>
    </row>
    <row r="184" spans="1:14" s="183" customFormat="1" x14ac:dyDescent="0.2">
      <c r="A184" s="286"/>
      <c r="B184" s="604" t="s">
        <v>30</v>
      </c>
      <c r="C184" s="605"/>
      <c r="D184" s="605"/>
      <c r="E184" s="605"/>
      <c r="F184" s="606"/>
      <c r="G184" s="250" t="s">
        <v>58</v>
      </c>
      <c r="H184" s="182"/>
      <c r="J184" s="184"/>
      <c r="K184" s="181"/>
      <c r="L184" s="181"/>
      <c r="M184" s="185"/>
      <c r="N184" s="181"/>
    </row>
    <row r="185" spans="1:14" s="183" customFormat="1" ht="12.75" customHeight="1" x14ac:dyDescent="0.2">
      <c r="A185" s="286"/>
      <c r="B185" s="597" t="s">
        <v>127</v>
      </c>
      <c r="C185" s="598"/>
      <c r="D185" s="598"/>
      <c r="E185" s="598"/>
      <c r="F185" s="599"/>
      <c r="G185" s="252">
        <f>G78</f>
        <v>57.74</v>
      </c>
      <c r="H185" s="182"/>
      <c r="J185" s="184"/>
      <c r="K185" s="181"/>
      <c r="L185" s="181"/>
      <c r="M185" s="185"/>
      <c r="N185" s="181"/>
    </row>
    <row r="186" spans="1:14" s="183" customFormat="1" ht="12.75" customHeight="1" x14ac:dyDescent="0.2">
      <c r="A186" s="337"/>
      <c r="B186" s="597" t="s">
        <v>541</v>
      </c>
      <c r="C186" s="598"/>
      <c r="D186" s="598"/>
      <c r="E186" s="598"/>
      <c r="F186" s="599"/>
      <c r="G186" s="252">
        <f>G70+G71+G72</f>
        <v>37.106000000000002</v>
      </c>
      <c r="H186" s="182"/>
      <c r="J186" s="184"/>
      <c r="K186" s="181"/>
      <c r="L186" s="181"/>
      <c r="M186" s="185"/>
      <c r="N186" s="181"/>
    </row>
    <row r="187" spans="1:14" x14ac:dyDescent="0.2">
      <c r="B187" s="616" t="s">
        <v>1</v>
      </c>
      <c r="C187" s="617"/>
      <c r="D187" s="617"/>
      <c r="E187" s="617"/>
      <c r="F187" s="618"/>
      <c r="G187" s="189">
        <f>G185+G186</f>
        <v>94.846000000000004</v>
      </c>
      <c r="H187" s="182" t="s">
        <v>35</v>
      </c>
    </row>
    <row r="188" spans="1:14" x14ac:dyDescent="0.2">
      <c r="B188" s="603" t="s">
        <v>540</v>
      </c>
      <c r="C188" s="603"/>
      <c r="D188" s="603"/>
      <c r="E188" s="603"/>
      <c r="F188" s="603"/>
      <c r="G188" s="603"/>
      <c r="H188" s="191"/>
      <c r="I188" s="192"/>
      <c r="J188" s="193"/>
      <c r="K188" s="194"/>
      <c r="L188" s="194"/>
      <c r="M188" s="195"/>
    </row>
    <row r="189" spans="1:14" s="183" customFormat="1" x14ac:dyDescent="0.2">
      <c r="A189" s="286"/>
      <c r="B189" s="604" t="s">
        <v>30</v>
      </c>
      <c r="C189" s="605"/>
      <c r="D189" s="605"/>
      <c r="E189" s="605"/>
      <c r="F189" s="606"/>
      <c r="G189" s="250" t="s">
        <v>58</v>
      </c>
      <c r="H189" s="182"/>
      <c r="J189" s="184"/>
      <c r="K189" s="181"/>
      <c r="L189" s="181"/>
      <c r="M189" s="185"/>
      <c r="N189" s="181"/>
    </row>
    <row r="190" spans="1:14" s="183" customFormat="1" ht="12.75" customHeight="1" x14ac:dyDescent="0.2">
      <c r="A190" s="286"/>
      <c r="B190" s="597" t="s">
        <v>126</v>
      </c>
      <c r="C190" s="598"/>
      <c r="D190" s="598"/>
      <c r="E190" s="598"/>
      <c r="F190" s="599"/>
      <c r="G190" s="252">
        <f>G170</f>
        <v>121.63600000000002</v>
      </c>
      <c r="H190" s="182"/>
      <c r="J190" s="184"/>
      <c r="K190" s="181"/>
      <c r="L190" s="181"/>
      <c r="M190" s="185"/>
      <c r="N190" s="181"/>
    </row>
    <row r="191" spans="1:14" x14ac:dyDescent="0.2">
      <c r="B191" s="616" t="s">
        <v>1</v>
      </c>
      <c r="C191" s="617"/>
      <c r="D191" s="617"/>
      <c r="E191" s="617"/>
      <c r="F191" s="618"/>
      <c r="G191" s="189">
        <f>G190</f>
        <v>121.63600000000002</v>
      </c>
      <c r="H191" s="182" t="s">
        <v>35</v>
      </c>
      <c r="I191" s="183">
        <v>79.739999999999995</v>
      </c>
    </row>
    <row r="192" spans="1:14" x14ac:dyDescent="0.2">
      <c r="B192" s="603" t="s">
        <v>380</v>
      </c>
      <c r="C192" s="603"/>
      <c r="D192" s="603"/>
      <c r="E192" s="603"/>
      <c r="F192" s="603"/>
      <c r="G192" s="603"/>
      <c r="H192" s="191"/>
      <c r="I192" s="192"/>
      <c r="J192" s="193"/>
      <c r="K192" s="194"/>
      <c r="L192" s="194"/>
      <c r="M192" s="195"/>
    </row>
    <row r="193" spans="1:14" s="183" customFormat="1" x14ac:dyDescent="0.2">
      <c r="A193" s="286"/>
      <c r="B193" s="604" t="s">
        <v>30</v>
      </c>
      <c r="C193" s="605"/>
      <c r="D193" s="605"/>
      <c r="E193" s="605"/>
      <c r="F193" s="606"/>
      <c r="G193" s="263" t="s">
        <v>58</v>
      </c>
      <c r="H193" s="182"/>
      <c r="J193" s="184"/>
      <c r="K193" s="181"/>
      <c r="L193" s="181"/>
      <c r="M193" s="185"/>
      <c r="N193" s="181"/>
    </row>
    <row r="194" spans="1:14" s="183" customFormat="1" ht="12.75" customHeight="1" x14ac:dyDescent="0.2">
      <c r="A194" s="286"/>
      <c r="B194" s="597" t="s">
        <v>127</v>
      </c>
      <c r="C194" s="598"/>
      <c r="D194" s="598"/>
      <c r="E194" s="598"/>
      <c r="F194" s="599"/>
      <c r="G194" s="252">
        <v>12</v>
      </c>
      <c r="H194" s="182"/>
      <c r="J194" s="184"/>
      <c r="K194" s="181"/>
      <c r="L194" s="181"/>
      <c r="M194" s="185"/>
      <c r="N194" s="181"/>
    </row>
    <row r="195" spans="1:14" x14ac:dyDescent="0.2">
      <c r="B195" s="616" t="s">
        <v>1</v>
      </c>
      <c r="C195" s="617"/>
      <c r="D195" s="617"/>
      <c r="E195" s="617"/>
      <c r="F195" s="618"/>
      <c r="G195" s="189">
        <v>12</v>
      </c>
      <c r="H195" s="182" t="s">
        <v>35</v>
      </c>
    </row>
    <row r="196" spans="1:14" x14ac:dyDescent="0.2">
      <c r="B196" s="603" t="s">
        <v>202</v>
      </c>
      <c r="C196" s="603"/>
      <c r="D196" s="603"/>
      <c r="E196" s="603"/>
      <c r="F196" s="603"/>
      <c r="G196" s="603"/>
      <c r="H196" s="191"/>
      <c r="I196" s="196"/>
      <c r="J196" s="202"/>
      <c r="K196" s="194"/>
      <c r="L196" s="194"/>
      <c r="M196" s="194"/>
    </row>
    <row r="197" spans="1:14" s="183" customFormat="1" ht="25.5" x14ac:dyDescent="0.2">
      <c r="A197" s="286"/>
      <c r="B197" s="604" t="s">
        <v>30</v>
      </c>
      <c r="C197" s="605"/>
      <c r="D197" s="606"/>
      <c r="E197" s="250" t="s">
        <v>58</v>
      </c>
      <c r="F197" s="249" t="s">
        <v>57</v>
      </c>
      <c r="G197" s="249" t="s">
        <v>122</v>
      </c>
      <c r="H197" s="182"/>
      <c r="I197" s="187"/>
      <c r="J197" s="203"/>
      <c r="K197" s="181"/>
      <c r="L197" s="181"/>
      <c r="M197" s="181"/>
      <c r="N197" s="181"/>
    </row>
    <row r="198" spans="1:14" s="183" customFormat="1" ht="12.75" customHeight="1" x14ac:dyDescent="0.2">
      <c r="A198" s="286"/>
      <c r="B198" s="597" t="s">
        <v>129</v>
      </c>
      <c r="C198" s="598"/>
      <c r="D198" s="599"/>
      <c r="E198" s="252">
        <f>(0.9*2.1*3)</f>
        <v>5.67</v>
      </c>
      <c r="F198" s="252">
        <v>3</v>
      </c>
      <c r="G198" s="252">
        <v>17.009999999999998</v>
      </c>
      <c r="H198" s="182"/>
      <c r="I198" s="187"/>
      <c r="J198" s="203"/>
      <c r="K198" s="181"/>
      <c r="L198" s="181"/>
      <c r="M198" s="181"/>
      <c r="N198" s="181"/>
    </row>
    <row r="199" spans="1:14" x14ac:dyDescent="0.2">
      <c r="B199" s="616" t="s">
        <v>1</v>
      </c>
      <c r="C199" s="617"/>
      <c r="D199" s="617"/>
      <c r="E199" s="617"/>
      <c r="F199" s="618"/>
      <c r="G199" s="189">
        <v>17.009999999999998</v>
      </c>
      <c r="H199" s="182" t="s">
        <v>35</v>
      </c>
      <c r="I199" s="187"/>
      <c r="J199" s="203"/>
    </row>
    <row r="200" spans="1:14" x14ac:dyDescent="0.2">
      <c r="B200" s="600"/>
      <c r="C200" s="601"/>
      <c r="D200" s="601"/>
      <c r="E200" s="601"/>
      <c r="F200" s="601"/>
      <c r="G200" s="602"/>
    </row>
    <row r="201" spans="1:14" ht="12.75" customHeight="1" x14ac:dyDescent="0.2">
      <c r="B201" s="293" t="s">
        <v>210</v>
      </c>
      <c r="C201" s="588" t="s">
        <v>326</v>
      </c>
      <c r="D201" s="589"/>
      <c r="E201" s="589"/>
      <c r="F201" s="589"/>
      <c r="G201" s="590"/>
      <c r="I201" s="187"/>
      <c r="J201" s="203"/>
      <c r="M201" s="181"/>
    </row>
    <row r="202" spans="1:14" s="183" customFormat="1" x14ac:dyDescent="0.2">
      <c r="A202" s="286"/>
      <c r="B202" s="610" t="s">
        <v>368</v>
      </c>
      <c r="C202" s="611"/>
      <c r="D202" s="611"/>
      <c r="E202" s="611"/>
      <c r="F202" s="611"/>
      <c r="G202" s="612"/>
      <c r="H202" s="182"/>
      <c r="J202" s="184"/>
      <c r="K202" s="181"/>
      <c r="L202" s="181"/>
      <c r="M202" s="185"/>
      <c r="N202" s="181"/>
    </row>
    <row r="203" spans="1:14" s="183" customFormat="1" ht="12.75" customHeight="1" x14ac:dyDescent="0.2">
      <c r="A203" s="286"/>
      <c r="B203" s="607" t="s">
        <v>131</v>
      </c>
      <c r="C203" s="608"/>
      <c r="D203" s="608"/>
      <c r="E203" s="608"/>
      <c r="F203" s="608"/>
      <c r="G203" s="609"/>
      <c r="H203" s="182"/>
      <c r="J203" s="184"/>
      <c r="K203" s="181"/>
      <c r="L203" s="181"/>
      <c r="M203" s="185"/>
      <c r="N203" s="181"/>
    </row>
    <row r="204" spans="1:14" s="183" customFormat="1" ht="12.75" customHeight="1" x14ac:dyDescent="0.2">
      <c r="A204" s="286"/>
      <c r="B204" s="607" t="s">
        <v>130</v>
      </c>
      <c r="C204" s="608"/>
      <c r="D204" s="608"/>
      <c r="E204" s="608"/>
      <c r="F204" s="608"/>
      <c r="G204" s="609"/>
      <c r="H204" s="182"/>
      <c r="J204" s="184"/>
      <c r="K204" s="181"/>
      <c r="L204" s="181"/>
      <c r="M204" s="185"/>
      <c r="N204" s="181"/>
    </row>
    <row r="205" spans="1:14" x14ac:dyDescent="0.2">
      <c r="B205" s="603" t="s">
        <v>329</v>
      </c>
      <c r="C205" s="603"/>
      <c r="D205" s="603"/>
      <c r="E205" s="603"/>
      <c r="F205" s="603"/>
      <c r="G205" s="603"/>
      <c r="H205" s="191"/>
      <c r="I205" s="196"/>
      <c r="J205" s="202"/>
      <c r="K205" s="194"/>
      <c r="L205" s="194"/>
      <c r="M205" s="194"/>
    </row>
    <row r="206" spans="1:14" s="183" customFormat="1" x14ac:dyDescent="0.2">
      <c r="A206" s="286"/>
      <c r="B206" s="591" t="s">
        <v>330</v>
      </c>
      <c r="C206" s="592"/>
      <c r="D206" s="592"/>
      <c r="E206" s="592"/>
      <c r="F206" s="592"/>
      <c r="G206" s="593"/>
      <c r="H206" s="182"/>
      <c r="J206" s="212"/>
      <c r="K206" s="213"/>
      <c r="L206" s="213"/>
      <c r="M206" s="214"/>
      <c r="N206" s="213"/>
    </row>
    <row r="207" spans="1:14" s="183" customFormat="1" x14ac:dyDescent="0.2">
      <c r="A207" s="286"/>
      <c r="B207" s="250" t="s">
        <v>30</v>
      </c>
      <c r="C207" s="250" t="s">
        <v>199</v>
      </c>
      <c r="D207" s="250" t="s">
        <v>64</v>
      </c>
      <c r="E207" s="250" t="s">
        <v>70</v>
      </c>
      <c r="F207" s="250" t="s">
        <v>71</v>
      </c>
      <c r="G207" s="250" t="s">
        <v>61</v>
      </c>
      <c r="H207" s="182"/>
      <c r="J207" s="212"/>
      <c r="K207" s="213"/>
      <c r="L207" s="213"/>
      <c r="M207" s="214"/>
      <c r="N207" s="213"/>
    </row>
    <row r="208" spans="1:14" s="183" customFormat="1" ht="25.5" x14ac:dyDescent="0.2">
      <c r="A208" s="286"/>
      <c r="B208" s="251" t="s">
        <v>331</v>
      </c>
      <c r="C208" s="252">
        <v>1</v>
      </c>
      <c r="D208" s="252">
        <v>31</v>
      </c>
      <c r="E208" s="252">
        <v>0.2</v>
      </c>
      <c r="F208" s="252">
        <v>0.5</v>
      </c>
      <c r="G208" s="252">
        <f>C208*D208*E208*F208</f>
        <v>3.1</v>
      </c>
      <c r="H208" s="182"/>
      <c r="J208" s="212"/>
      <c r="K208" s="213"/>
      <c r="L208" s="213"/>
      <c r="M208" s="214"/>
      <c r="N208" s="213"/>
    </row>
    <row r="209" spans="1:14" s="183" customFormat="1" x14ac:dyDescent="0.2">
      <c r="A209" s="286"/>
      <c r="B209" s="594" t="s">
        <v>1</v>
      </c>
      <c r="C209" s="595"/>
      <c r="D209" s="595"/>
      <c r="E209" s="595"/>
      <c r="F209" s="596"/>
      <c r="G209" s="255">
        <f>G208</f>
        <v>3.1</v>
      </c>
      <c r="H209" s="182" t="s">
        <v>35</v>
      </c>
      <c r="J209" s="212"/>
      <c r="K209" s="215"/>
      <c r="L209" s="213"/>
      <c r="M209" s="214"/>
      <c r="N209" s="213"/>
    </row>
    <row r="210" spans="1:14" s="183" customFormat="1" x14ac:dyDescent="0.2">
      <c r="A210" s="286"/>
      <c r="B210" s="591" t="s">
        <v>332</v>
      </c>
      <c r="C210" s="592"/>
      <c r="D210" s="592"/>
      <c r="E210" s="592"/>
      <c r="F210" s="592"/>
      <c r="G210" s="593"/>
      <c r="H210" s="182"/>
      <c r="J210" s="212"/>
      <c r="K210" s="213"/>
      <c r="L210" s="213"/>
      <c r="M210" s="214"/>
      <c r="N210" s="213"/>
    </row>
    <row r="211" spans="1:14" s="183" customFormat="1" x14ac:dyDescent="0.2">
      <c r="A211" s="286"/>
      <c r="B211" s="250" t="s">
        <v>30</v>
      </c>
      <c r="C211" s="250" t="s">
        <v>199</v>
      </c>
      <c r="D211" s="250" t="s">
        <v>64</v>
      </c>
      <c r="E211" s="250" t="s">
        <v>70</v>
      </c>
      <c r="F211" s="250" t="s">
        <v>71</v>
      </c>
      <c r="G211" s="250" t="s">
        <v>61</v>
      </c>
      <c r="H211" s="182"/>
      <c r="J211" s="212"/>
      <c r="K211" s="213"/>
      <c r="L211" s="213"/>
      <c r="M211" s="214"/>
      <c r="N211" s="213"/>
    </row>
    <row r="212" spans="1:14" s="183" customFormat="1" ht="25.5" x14ac:dyDescent="0.2">
      <c r="A212" s="286"/>
      <c r="B212" s="251" t="s">
        <v>331</v>
      </c>
      <c r="C212" s="252">
        <v>1</v>
      </c>
      <c r="D212" s="252">
        <v>31</v>
      </c>
      <c r="E212" s="252">
        <v>0.2</v>
      </c>
      <c r="F212" s="252">
        <v>0.5</v>
      </c>
      <c r="G212" s="252">
        <f>C212*D212*E212*F212</f>
        <v>3.1</v>
      </c>
      <c r="H212" s="182"/>
      <c r="J212" s="212"/>
      <c r="K212" s="213"/>
      <c r="L212" s="213"/>
      <c r="M212" s="214"/>
      <c r="N212" s="213"/>
    </row>
    <row r="213" spans="1:14" s="183" customFormat="1" x14ac:dyDescent="0.2">
      <c r="A213" s="286"/>
      <c r="B213" s="594" t="s">
        <v>1</v>
      </c>
      <c r="C213" s="595"/>
      <c r="D213" s="595"/>
      <c r="E213" s="595"/>
      <c r="F213" s="596"/>
      <c r="G213" s="255">
        <f>G212</f>
        <v>3.1</v>
      </c>
      <c r="H213" s="182" t="s">
        <v>35</v>
      </c>
      <c r="J213" s="212"/>
      <c r="K213" s="215"/>
      <c r="L213" s="213"/>
      <c r="M213" s="214"/>
      <c r="N213" s="213"/>
    </row>
    <row r="214" spans="1:14" x14ac:dyDescent="0.2">
      <c r="B214" s="600"/>
      <c r="C214" s="601"/>
      <c r="D214" s="601"/>
      <c r="E214" s="601"/>
      <c r="F214" s="601"/>
      <c r="G214" s="602"/>
    </row>
    <row r="215" spans="1:14" ht="12.75" customHeight="1" x14ac:dyDescent="0.2">
      <c r="B215" s="293" t="s">
        <v>320</v>
      </c>
      <c r="C215" s="588" t="s">
        <v>308</v>
      </c>
      <c r="D215" s="589"/>
      <c r="E215" s="589"/>
      <c r="F215" s="589"/>
      <c r="G215" s="590"/>
      <c r="I215" s="187"/>
      <c r="J215" s="203"/>
      <c r="M215" s="181"/>
    </row>
    <row r="216" spans="1:14" s="183" customFormat="1" x14ac:dyDescent="0.2">
      <c r="A216" s="286"/>
      <c r="B216" s="610" t="s">
        <v>368</v>
      </c>
      <c r="C216" s="611"/>
      <c r="D216" s="611"/>
      <c r="E216" s="611"/>
      <c r="F216" s="611"/>
      <c r="G216" s="612"/>
      <c r="H216" s="182"/>
      <c r="J216" s="184"/>
      <c r="K216" s="181"/>
      <c r="L216" s="181"/>
      <c r="M216" s="185"/>
      <c r="N216" s="181"/>
    </row>
    <row r="217" spans="1:14" s="183" customFormat="1" ht="12.75" customHeight="1" x14ac:dyDescent="0.2">
      <c r="A217" s="286"/>
      <c r="B217" s="607" t="s">
        <v>364</v>
      </c>
      <c r="C217" s="608"/>
      <c r="D217" s="608"/>
      <c r="E217" s="608"/>
      <c r="F217" s="608"/>
      <c r="G217" s="609"/>
      <c r="H217" s="182"/>
      <c r="J217" s="184"/>
      <c r="K217" s="181"/>
      <c r="L217" s="181"/>
      <c r="M217" s="185"/>
      <c r="N217" s="181"/>
    </row>
    <row r="218" spans="1:14" s="183" customFormat="1" ht="12.75" customHeight="1" x14ac:dyDescent="0.2">
      <c r="A218" s="286"/>
      <c r="B218" s="607" t="s">
        <v>130</v>
      </c>
      <c r="C218" s="608"/>
      <c r="D218" s="608"/>
      <c r="E218" s="608"/>
      <c r="F218" s="608"/>
      <c r="G218" s="609"/>
      <c r="H218" s="182"/>
      <c r="J218" s="184"/>
      <c r="K218" s="181"/>
      <c r="L218" s="181"/>
      <c r="M218" s="185"/>
      <c r="N218" s="181"/>
    </row>
    <row r="219" spans="1:14" x14ac:dyDescent="0.2">
      <c r="B219" s="600"/>
      <c r="C219" s="601"/>
      <c r="D219" s="601"/>
      <c r="E219" s="601"/>
      <c r="F219" s="601"/>
      <c r="G219" s="602"/>
    </row>
    <row r="220" spans="1:14" ht="12.75" customHeight="1" x14ac:dyDescent="0.2">
      <c r="B220" s="293" t="s">
        <v>336</v>
      </c>
      <c r="C220" s="588" t="s">
        <v>314</v>
      </c>
      <c r="D220" s="589"/>
      <c r="E220" s="589"/>
      <c r="F220" s="589"/>
      <c r="G220" s="590"/>
      <c r="I220" s="187"/>
      <c r="J220" s="203"/>
      <c r="M220" s="181"/>
    </row>
    <row r="221" spans="1:14" s="183" customFormat="1" x14ac:dyDescent="0.2">
      <c r="A221" s="286"/>
      <c r="B221" s="610" t="s">
        <v>368</v>
      </c>
      <c r="C221" s="611"/>
      <c r="D221" s="611"/>
      <c r="E221" s="611"/>
      <c r="F221" s="611"/>
      <c r="G221" s="612"/>
      <c r="H221" s="182"/>
      <c r="J221" s="184"/>
      <c r="K221" s="181"/>
      <c r="L221" s="181"/>
      <c r="M221" s="185"/>
      <c r="N221" s="181"/>
    </row>
    <row r="222" spans="1:14" s="183" customFormat="1" ht="12.75" customHeight="1" x14ac:dyDescent="0.2">
      <c r="A222" s="286"/>
      <c r="B222" s="607" t="s">
        <v>364</v>
      </c>
      <c r="C222" s="608"/>
      <c r="D222" s="608"/>
      <c r="E222" s="608"/>
      <c r="F222" s="608"/>
      <c r="G222" s="609"/>
      <c r="H222" s="182"/>
      <c r="J222" s="184"/>
      <c r="K222" s="181"/>
      <c r="L222" s="181"/>
      <c r="M222" s="185"/>
      <c r="N222" s="181"/>
    </row>
    <row r="223" spans="1:14" s="183" customFormat="1" ht="12.75" customHeight="1" x14ac:dyDescent="0.2">
      <c r="A223" s="337"/>
      <c r="B223" s="333"/>
      <c r="C223" s="334"/>
      <c r="D223" s="334"/>
      <c r="E223" s="334"/>
      <c r="F223" s="334"/>
      <c r="G223" s="335"/>
      <c r="H223" s="182"/>
      <c r="J223" s="184"/>
      <c r="K223" s="181"/>
      <c r="L223" s="181"/>
      <c r="M223" s="185"/>
      <c r="N223" s="181"/>
    </row>
    <row r="224" spans="1:14" ht="12.75" customHeight="1" x14ac:dyDescent="0.2">
      <c r="B224" s="293" t="s">
        <v>322</v>
      </c>
      <c r="C224" s="588" t="s">
        <v>321</v>
      </c>
      <c r="D224" s="589"/>
      <c r="E224" s="589"/>
      <c r="F224" s="589"/>
      <c r="G224" s="590"/>
      <c r="I224" s="187"/>
      <c r="J224" s="203"/>
      <c r="M224" s="181"/>
    </row>
    <row r="225" spans="1:14" s="183" customFormat="1" x14ac:dyDescent="0.2">
      <c r="A225" s="286"/>
      <c r="B225" s="610" t="s">
        <v>368</v>
      </c>
      <c r="C225" s="611"/>
      <c r="D225" s="611"/>
      <c r="E225" s="611"/>
      <c r="F225" s="611"/>
      <c r="G225" s="612"/>
      <c r="H225" s="182"/>
      <c r="J225" s="184"/>
      <c r="K225" s="181"/>
      <c r="L225" s="181"/>
      <c r="M225" s="185"/>
      <c r="N225" s="181"/>
    </row>
    <row r="226" spans="1:14" s="183" customFormat="1" ht="12.75" customHeight="1" x14ac:dyDescent="0.2">
      <c r="A226" s="286"/>
      <c r="B226" s="607" t="s">
        <v>364</v>
      </c>
      <c r="C226" s="608"/>
      <c r="D226" s="608"/>
      <c r="E226" s="608"/>
      <c r="F226" s="608"/>
      <c r="G226" s="609"/>
      <c r="H226" s="182"/>
      <c r="J226" s="184"/>
      <c r="K226" s="181"/>
      <c r="L226" s="181"/>
      <c r="M226" s="185"/>
      <c r="N226" s="181"/>
    </row>
    <row r="227" spans="1:14" s="183" customFormat="1" x14ac:dyDescent="0.2">
      <c r="A227" s="286"/>
      <c r="B227" s="591" t="s">
        <v>330</v>
      </c>
      <c r="C227" s="592"/>
      <c r="D227" s="592"/>
      <c r="E227" s="592"/>
      <c r="F227" s="592"/>
      <c r="G227" s="593"/>
      <c r="H227" s="182"/>
      <c r="J227" s="212"/>
      <c r="K227" s="213"/>
      <c r="L227" s="213"/>
      <c r="M227" s="214"/>
      <c r="N227" s="213"/>
    </row>
    <row r="228" spans="1:14" s="183" customFormat="1" x14ac:dyDescent="0.2">
      <c r="A228" s="286"/>
      <c r="B228" s="264" t="s">
        <v>30</v>
      </c>
      <c r="C228" s="264" t="s">
        <v>199</v>
      </c>
      <c r="D228" s="264" t="s">
        <v>64</v>
      </c>
      <c r="E228" s="264" t="s">
        <v>70</v>
      </c>
      <c r="F228" s="264" t="s">
        <v>71</v>
      </c>
      <c r="G228" s="264" t="s">
        <v>61</v>
      </c>
      <c r="H228" s="182"/>
      <c r="J228" s="212"/>
      <c r="K228" s="213"/>
      <c r="L228" s="213"/>
      <c r="M228" s="214"/>
      <c r="N228" s="213"/>
    </row>
    <row r="229" spans="1:14" s="183" customFormat="1" x14ac:dyDescent="0.2">
      <c r="A229" s="286"/>
      <c r="B229" s="262" t="s">
        <v>335</v>
      </c>
      <c r="C229" s="252">
        <v>1</v>
      </c>
      <c r="D229" s="252">
        <v>27</v>
      </c>
      <c r="E229" s="252">
        <v>0.2</v>
      </c>
      <c r="F229" s="252">
        <v>0.5</v>
      </c>
      <c r="G229" s="252">
        <f>C229*D229*E229*F229</f>
        <v>2.7</v>
      </c>
      <c r="H229" s="182"/>
      <c r="J229" s="212"/>
      <c r="K229" s="213"/>
      <c r="L229" s="213"/>
      <c r="M229" s="214"/>
      <c r="N229" s="213"/>
    </row>
    <row r="230" spans="1:14" s="183" customFormat="1" x14ac:dyDescent="0.2">
      <c r="A230" s="286"/>
      <c r="B230" s="594" t="s">
        <v>1</v>
      </c>
      <c r="C230" s="595"/>
      <c r="D230" s="595"/>
      <c r="E230" s="595"/>
      <c r="F230" s="596"/>
      <c r="G230" s="255">
        <f>G229</f>
        <v>2.7</v>
      </c>
      <c r="H230" s="182" t="s">
        <v>35</v>
      </c>
      <c r="J230" s="212"/>
      <c r="K230" s="215"/>
      <c r="L230" s="213"/>
      <c r="M230" s="214"/>
      <c r="N230" s="213"/>
    </row>
    <row r="231" spans="1:14" s="183" customFormat="1" x14ac:dyDescent="0.2">
      <c r="A231" s="286"/>
      <c r="B231" s="591" t="s">
        <v>332</v>
      </c>
      <c r="C231" s="592"/>
      <c r="D231" s="592"/>
      <c r="E231" s="592"/>
      <c r="F231" s="592"/>
      <c r="G231" s="593"/>
      <c r="H231" s="182"/>
      <c r="J231" s="212"/>
      <c r="K231" s="213"/>
      <c r="L231" s="213"/>
      <c r="M231" s="214"/>
      <c r="N231" s="213"/>
    </row>
    <row r="232" spans="1:14" s="183" customFormat="1" x14ac:dyDescent="0.2">
      <c r="A232" s="286"/>
      <c r="B232" s="264" t="s">
        <v>30</v>
      </c>
      <c r="C232" s="264" t="s">
        <v>199</v>
      </c>
      <c r="D232" s="264" t="s">
        <v>64</v>
      </c>
      <c r="E232" s="264" t="s">
        <v>70</v>
      </c>
      <c r="F232" s="264" t="s">
        <v>71</v>
      </c>
      <c r="G232" s="264" t="s">
        <v>61</v>
      </c>
      <c r="H232" s="182"/>
      <c r="J232" s="212"/>
      <c r="K232" s="213"/>
      <c r="L232" s="213"/>
      <c r="M232" s="214"/>
      <c r="N232" s="213"/>
    </row>
    <row r="233" spans="1:14" s="183" customFormat="1" x14ac:dyDescent="0.2">
      <c r="A233" s="286"/>
      <c r="B233" s="262" t="s">
        <v>335</v>
      </c>
      <c r="C233" s="252">
        <v>1</v>
      </c>
      <c r="D233" s="252">
        <v>27</v>
      </c>
      <c r="E233" s="252">
        <v>0.2</v>
      </c>
      <c r="F233" s="252">
        <v>0.5</v>
      </c>
      <c r="G233" s="252">
        <f>C233*D233*E233*F233</f>
        <v>2.7</v>
      </c>
      <c r="H233" s="182"/>
      <c r="J233" s="212"/>
      <c r="K233" s="213"/>
      <c r="L233" s="213"/>
      <c r="M233" s="214"/>
      <c r="N233" s="213"/>
    </row>
    <row r="234" spans="1:14" s="183" customFormat="1" x14ac:dyDescent="0.2">
      <c r="A234" s="286"/>
      <c r="B234" s="594" t="s">
        <v>1</v>
      </c>
      <c r="C234" s="595"/>
      <c r="D234" s="595"/>
      <c r="E234" s="595"/>
      <c r="F234" s="596"/>
      <c r="G234" s="255">
        <f>G233</f>
        <v>2.7</v>
      </c>
      <c r="H234" s="182" t="s">
        <v>35</v>
      </c>
      <c r="J234" s="212"/>
      <c r="K234" s="215"/>
      <c r="L234" s="213"/>
      <c r="M234" s="214"/>
      <c r="N234" s="213"/>
    </row>
    <row r="235" spans="1:14" x14ac:dyDescent="0.2">
      <c r="B235" s="600"/>
      <c r="C235" s="601"/>
      <c r="D235" s="601"/>
      <c r="E235" s="601"/>
      <c r="F235" s="601"/>
      <c r="G235" s="602"/>
    </row>
    <row r="236" spans="1:14" ht="12.75" customHeight="1" x14ac:dyDescent="0.2">
      <c r="B236" s="293" t="s">
        <v>324</v>
      </c>
      <c r="C236" s="588" t="s">
        <v>323</v>
      </c>
      <c r="D236" s="589"/>
      <c r="E236" s="589"/>
      <c r="F236" s="589"/>
      <c r="G236" s="590"/>
      <c r="I236" s="187"/>
      <c r="J236" s="203"/>
      <c r="M236" s="181"/>
    </row>
    <row r="237" spans="1:14" x14ac:dyDescent="0.2">
      <c r="B237" s="603" t="s">
        <v>304</v>
      </c>
      <c r="C237" s="603"/>
      <c r="D237" s="603"/>
      <c r="E237" s="603"/>
      <c r="F237" s="603"/>
      <c r="G237" s="603"/>
      <c r="H237" s="191"/>
      <c r="I237" s="192"/>
      <c r="J237" s="193"/>
      <c r="K237" s="194"/>
      <c r="L237" s="194"/>
      <c r="M237" s="195"/>
    </row>
    <row r="238" spans="1:14" s="183" customFormat="1" x14ac:dyDescent="0.2">
      <c r="A238" s="286"/>
      <c r="B238" s="604" t="s">
        <v>30</v>
      </c>
      <c r="C238" s="605"/>
      <c r="D238" s="605"/>
      <c r="E238" s="606"/>
      <c r="F238" s="249" t="s">
        <v>123</v>
      </c>
      <c r="G238" s="250" t="s">
        <v>305</v>
      </c>
      <c r="H238" s="182"/>
      <c r="J238" s="184"/>
      <c r="K238" s="181"/>
      <c r="L238" s="181"/>
      <c r="M238" s="185"/>
      <c r="N238" s="181"/>
    </row>
    <row r="239" spans="1:14" s="183" customFormat="1" x14ac:dyDescent="0.2">
      <c r="A239" s="286"/>
      <c r="B239" s="597" t="s">
        <v>372</v>
      </c>
      <c r="C239" s="598"/>
      <c r="D239" s="598"/>
      <c r="E239" s="599"/>
      <c r="F239" s="252">
        <v>2</v>
      </c>
      <c r="G239" s="252">
        <v>2</v>
      </c>
      <c r="H239" s="182"/>
      <c r="J239" s="184"/>
      <c r="K239" s="181"/>
      <c r="L239" s="181"/>
      <c r="M239" s="185"/>
      <c r="N239" s="181"/>
    </row>
    <row r="240" spans="1:14" s="183" customFormat="1" x14ac:dyDescent="0.2">
      <c r="A240" s="286"/>
      <c r="B240" s="597" t="s">
        <v>373</v>
      </c>
      <c r="C240" s="598"/>
      <c r="D240" s="598"/>
      <c r="E240" s="599"/>
      <c r="F240" s="252">
        <v>2</v>
      </c>
      <c r="G240" s="252">
        <v>2</v>
      </c>
      <c r="H240" s="182"/>
      <c r="J240" s="184"/>
      <c r="K240" s="181"/>
      <c r="L240" s="181"/>
      <c r="M240" s="185"/>
      <c r="N240" s="181"/>
    </row>
    <row r="241" spans="1:14" s="183" customFormat="1" x14ac:dyDescent="0.2">
      <c r="A241" s="286"/>
      <c r="B241" s="594" t="s">
        <v>1</v>
      </c>
      <c r="C241" s="595"/>
      <c r="D241" s="595"/>
      <c r="E241" s="595"/>
      <c r="F241" s="596"/>
      <c r="G241" s="253">
        <v>4</v>
      </c>
      <c r="H241" s="191" t="s">
        <v>35</v>
      </c>
      <c r="I241" s="192"/>
      <c r="J241" s="193"/>
      <c r="K241" s="194"/>
      <c r="L241" s="194"/>
      <c r="M241" s="195"/>
      <c r="N241" s="181"/>
    </row>
    <row r="242" spans="1:14" x14ac:dyDescent="0.2">
      <c r="B242" s="603" t="s">
        <v>306</v>
      </c>
      <c r="C242" s="603"/>
      <c r="D242" s="603"/>
      <c r="E242" s="603"/>
      <c r="F242" s="603"/>
      <c r="G242" s="603"/>
      <c r="H242" s="191"/>
      <c r="I242" s="192"/>
      <c r="J242" s="193"/>
      <c r="K242" s="194"/>
      <c r="L242" s="194"/>
      <c r="M242" s="195"/>
    </row>
    <row r="243" spans="1:14" s="183" customFormat="1" x14ac:dyDescent="0.2">
      <c r="A243" s="286"/>
      <c r="B243" s="604" t="s">
        <v>30</v>
      </c>
      <c r="C243" s="605"/>
      <c r="D243" s="605"/>
      <c r="E243" s="606"/>
      <c r="F243" s="249" t="s">
        <v>123</v>
      </c>
      <c r="G243" s="250" t="s">
        <v>305</v>
      </c>
      <c r="H243" s="182"/>
      <c r="J243" s="184"/>
      <c r="K243" s="181"/>
      <c r="L243" s="181"/>
      <c r="M243" s="185"/>
      <c r="N243" s="181"/>
    </row>
    <row r="244" spans="1:14" s="183" customFormat="1" x14ac:dyDescent="0.2">
      <c r="A244" s="286"/>
      <c r="B244" s="597" t="s">
        <v>372</v>
      </c>
      <c r="C244" s="598"/>
      <c r="D244" s="598"/>
      <c r="E244" s="599"/>
      <c r="F244" s="252">
        <v>1</v>
      </c>
      <c r="G244" s="252">
        <v>1</v>
      </c>
      <c r="H244" s="182"/>
      <c r="J244" s="184"/>
      <c r="K244" s="181"/>
      <c r="L244" s="181"/>
      <c r="M244" s="185"/>
      <c r="N244" s="181"/>
    </row>
    <row r="245" spans="1:14" s="183" customFormat="1" x14ac:dyDescent="0.2">
      <c r="A245" s="286"/>
      <c r="B245" s="597" t="s">
        <v>373</v>
      </c>
      <c r="C245" s="598"/>
      <c r="D245" s="598"/>
      <c r="E245" s="599"/>
      <c r="F245" s="252">
        <v>1</v>
      </c>
      <c r="G245" s="252">
        <v>1</v>
      </c>
      <c r="H245" s="182"/>
      <c r="J245" s="184"/>
      <c r="K245" s="181"/>
      <c r="L245" s="181"/>
      <c r="M245" s="185"/>
      <c r="N245" s="181"/>
    </row>
    <row r="246" spans="1:14" s="183" customFormat="1" x14ac:dyDescent="0.2">
      <c r="A246" s="286"/>
      <c r="B246" s="594" t="s">
        <v>1</v>
      </c>
      <c r="C246" s="595"/>
      <c r="D246" s="595"/>
      <c r="E246" s="595"/>
      <c r="F246" s="596"/>
      <c r="G246" s="253">
        <v>2</v>
      </c>
      <c r="H246" s="191" t="s">
        <v>35</v>
      </c>
      <c r="I246" s="192"/>
      <c r="J246" s="193"/>
      <c r="K246" s="194"/>
      <c r="L246" s="194"/>
      <c r="M246" s="195"/>
      <c r="N246" s="181"/>
    </row>
    <row r="247" spans="1:14" x14ac:dyDescent="0.2">
      <c r="B247" s="603" t="s">
        <v>363</v>
      </c>
      <c r="C247" s="603"/>
      <c r="D247" s="603"/>
      <c r="E247" s="603"/>
      <c r="F247" s="603"/>
      <c r="G247" s="603"/>
      <c r="H247" s="191"/>
      <c r="I247" s="196"/>
      <c r="J247" s="197"/>
      <c r="K247" s="194"/>
      <c r="L247" s="194"/>
      <c r="M247" s="195"/>
    </row>
    <row r="248" spans="1:14" s="183" customFormat="1" x14ac:dyDescent="0.2">
      <c r="A248" s="286"/>
      <c r="B248" s="604" t="s">
        <v>30</v>
      </c>
      <c r="C248" s="605"/>
      <c r="D248" s="605"/>
      <c r="E248" s="606"/>
      <c r="F248" s="249" t="s">
        <v>123</v>
      </c>
      <c r="G248" s="250" t="s">
        <v>307</v>
      </c>
      <c r="H248" s="182"/>
      <c r="I248" s="187"/>
      <c r="J248" s="188"/>
      <c r="K248" s="181"/>
      <c r="L248" s="181"/>
      <c r="M248" s="185"/>
      <c r="N248" s="181"/>
    </row>
    <row r="249" spans="1:14" s="183" customFormat="1" x14ac:dyDescent="0.2">
      <c r="A249" s="286"/>
      <c r="B249" s="597" t="s">
        <v>372</v>
      </c>
      <c r="C249" s="598"/>
      <c r="D249" s="598"/>
      <c r="E249" s="599"/>
      <c r="F249" s="252">
        <v>1</v>
      </c>
      <c r="G249" s="252">
        <v>1</v>
      </c>
      <c r="H249" s="182"/>
      <c r="I249" s="187"/>
      <c r="J249" s="188"/>
      <c r="K249" s="181"/>
      <c r="L249" s="181"/>
      <c r="M249" s="185"/>
      <c r="N249" s="181"/>
    </row>
    <row r="250" spans="1:14" s="183" customFormat="1" x14ac:dyDescent="0.2">
      <c r="A250" s="286"/>
      <c r="B250" s="597" t="s">
        <v>373</v>
      </c>
      <c r="C250" s="598"/>
      <c r="D250" s="598"/>
      <c r="E250" s="599"/>
      <c r="F250" s="252">
        <v>1</v>
      </c>
      <c r="G250" s="252">
        <v>1</v>
      </c>
      <c r="H250" s="182"/>
      <c r="I250" s="187"/>
      <c r="J250" s="188"/>
      <c r="K250" s="181"/>
      <c r="L250" s="181"/>
      <c r="M250" s="185"/>
      <c r="N250" s="181"/>
    </row>
    <row r="251" spans="1:14" s="183" customFormat="1" x14ac:dyDescent="0.2">
      <c r="A251" s="286"/>
      <c r="B251" s="594" t="s">
        <v>1</v>
      </c>
      <c r="C251" s="595"/>
      <c r="D251" s="595"/>
      <c r="E251" s="595"/>
      <c r="F251" s="596"/>
      <c r="G251" s="253">
        <v>2</v>
      </c>
      <c r="H251" s="191" t="s">
        <v>35</v>
      </c>
      <c r="I251" s="196"/>
      <c r="J251" s="197"/>
      <c r="K251" s="194"/>
      <c r="L251" s="194"/>
      <c r="M251" s="195"/>
      <c r="N251" s="181"/>
    </row>
    <row r="252" spans="1:14" x14ac:dyDescent="0.2">
      <c r="B252" s="600"/>
      <c r="C252" s="601"/>
      <c r="D252" s="601"/>
      <c r="E252" s="601"/>
      <c r="F252" s="601"/>
      <c r="G252" s="602"/>
    </row>
    <row r="253" spans="1:14" ht="12.75" customHeight="1" x14ac:dyDescent="0.2">
      <c r="B253" s="293" t="s">
        <v>355</v>
      </c>
      <c r="C253" s="588" t="s">
        <v>25</v>
      </c>
      <c r="D253" s="589"/>
      <c r="E253" s="589"/>
      <c r="F253" s="589"/>
      <c r="G253" s="590"/>
      <c r="I253" s="187"/>
      <c r="J253" s="203"/>
      <c r="M253" s="181"/>
    </row>
    <row r="254" spans="1:14" s="183" customFormat="1" x14ac:dyDescent="0.2">
      <c r="A254" s="286"/>
      <c r="B254" s="627" t="s">
        <v>24</v>
      </c>
      <c r="C254" s="628"/>
      <c r="D254" s="628"/>
      <c r="E254" s="628"/>
      <c r="F254" s="628"/>
      <c r="G254" s="629"/>
      <c r="H254" s="182"/>
      <c r="J254" s="184"/>
      <c r="K254" s="181"/>
      <c r="L254" s="181"/>
      <c r="M254" s="185"/>
      <c r="N254" s="181"/>
    </row>
    <row r="255" spans="1:14" x14ac:dyDescent="0.2">
      <c r="B255" s="649" t="s">
        <v>67</v>
      </c>
      <c r="C255" s="649"/>
      <c r="D255" s="649"/>
      <c r="E255" s="649"/>
      <c r="F255" s="649"/>
      <c r="G255" s="252">
        <v>59.52</v>
      </c>
    </row>
    <row r="256" spans="1:14" x14ac:dyDescent="0.2">
      <c r="B256" s="653" t="s">
        <v>1</v>
      </c>
      <c r="C256" s="653"/>
      <c r="D256" s="653"/>
      <c r="E256" s="653"/>
      <c r="F256" s="653"/>
      <c r="G256" s="260">
        <f>G255</f>
        <v>59.52</v>
      </c>
      <c r="H256" s="182" t="s">
        <v>35</v>
      </c>
    </row>
    <row r="257" spans="1:14" x14ac:dyDescent="0.2">
      <c r="B257" s="651"/>
      <c r="C257" s="651"/>
      <c r="D257" s="651"/>
      <c r="E257" s="651"/>
      <c r="F257" s="651"/>
      <c r="G257" s="651"/>
    </row>
    <row r="258" spans="1:14" x14ac:dyDescent="0.2">
      <c r="B258" s="651"/>
      <c r="C258" s="651"/>
      <c r="D258" s="651"/>
      <c r="E258" s="651"/>
      <c r="F258" s="651"/>
      <c r="G258" s="651"/>
    </row>
    <row r="259" spans="1:14" x14ac:dyDescent="0.2">
      <c r="B259" s="648"/>
      <c r="C259" s="648"/>
      <c r="D259" s="648"/>
      <c r="E259" s="648"/>
      <c r="F259" s="648"/>
      <c r="G259" s="648"/>
    </row>
    <row r="260" spans="1:14" x14ac:dyDescent="0.2">
      <c r="B260" s="648"/>
      <c r="C260" s="648"/>
      <c r="D260" s="648"/>
      <c r="E260" s="648"/>
      <c r="F260" s="648"/>
      <c r="G260" s="648"/>
    </row>
    <row r="261" spans="1:14" x14ac:dyDescent="0.2">
      <c r="B261" s="650"/>
      <c r="C261" s="650"/>
      <c r="D261" s="650"/>
      <c r="E261" s="650"/>
      <c r="F261" s="650"/>
      <c r="G261" s="650"/>
    </row>
    <row r="262" spans="1:14" x14ac:dyDescent="0.2">
      <c r="B262" s="650"/>
      <c r="C262" s="650"/>
      <c r="D262" s="650"/>
      <c r="E262" s="650"/>
      <c r="F262" s="650"/>
      <c r="G262" s="650"/>
    </row>
    <row r="263" spans="1:14" x14ac:dyDescent="0.2">
      <c r="B263" s="646"/>
      <c r="C263" s="646"/>
      <c r="D263" s="646"/>
      <c r="E263" s="646"/>
      <c r="F263" s="646"/>
      <c r="G263" s="646"/>
    </row>
    <row r="268" spans="1:14" x14ac:dyDescent="0.2">
      <c r="A268" s="285"/>
      <c r="B268" s="213"/>
      <c r="C268" s="213"/>
      <c r="D268" s="213"/>
      <c r="E268" s="213"/>
      <c r="F268" s="213"/>
      <c r="G268" s="213"/>
    </row>
    <row r="269" spans="1:14" x14ac:dyDescent="0.2">
      <c r="A269" s="285"/>
      <c r="B269" s="213"/>
      <c r="C269" s="213"/>
      <c r="D269" s="213"/>
      <c r="E269" s="213"/>
      <c r="F269" s="213"/>
      <c r="G269" s="213"/>
    </row>
    <row r="270" spans="1:14" s="183" customFormat="1" x14ac:dyDescent="0.2">
      <c r="A270" s="285"/>
      <c r="B270" s="645"/>
      <c r="C270" s="645"/>
      <c r="D270" s="645"/>
      <c r="E270" s="645"/>
      <c r="F270" s="645"/>
      <c r="G270" s="645"/>
      <c r="H270" s="182"/>
      <c r="J270" s="184"/>
      <c r="K270" s="181"/>
      <c r="L270" s="181"/>
      <c r="M270" s="185"/>
      <c r="N270" s="181"/>
    </row>
    <row r="271" spans="1:14" s="183" customFormat="1" x14ac:dyDescent="0.2">
      <c r="A271" s="285"/>
      <c r="B271" s="652"/>
      <c r="C271" s="652"/>
      <c r="D271" s="652"/>
      <c r="E271" s="652"/>
      <c r="F271" s="652"/>
      <c r="G271" s="652"/>
      <c r="H271" s="182"/>
      <c r="J271" s="184"/>
      <c r="K271" s="181"/>
      <c r="L271" s="181"/>
      <c r="M271" s="185"/>
      <c r="N271" s="181"/>
    </row>
    <row r="272" spans="1:14" s="183" customFormat="1" x14ac:dyDescent="0.2">
      <c r="A272" s="285"/>
      <c r="B272" s="228"/>
      <c r="C272" s="229"/>
      <c r="D272" s="229"/>
      <c r="E272" s="229"/>
      <c r="F272" s="229"/>
      <c r="G272" s="229"/>
      <c r="H272" s="182"/>
      <c r="J272" s="184"/>
      <c r="K272" s="181"/>
      <c r="L272" s="181"/>
      <c r="M272" s="185"/>
      <c r="N272" s="181"/>
    </row>
    <row r="273" spans="1:13" x14ac:dyDescent="0.2">
      <c r="A273" s="285"/>
      <c r="B273" s="642"/>
      <c r="C273" s="642"/>
      <c r="D273" s="230"/>
      <c r="E273" s="230"/>
      <c r="F273" s="230"/>
      <c r="G273" s="230"/>
    </row>
    <row r="274" spans="1:13" ht="12.75" customHeight="1" x14ac:dyDescent="0.2">
      <c r="A274" s="285"/>
      <c r="B274" s="642"/>
      <c r="C274" s="642"/>
      <c r="D274" s="231"/>
      <c r="E274" s="231"/>
      <c r="F274" s="227"/>
      <c r="G274" s="227"/>
    </row>
    <row r="275" spans="1:13" x14ac:dyDescent="0.2">
      <c r="A275" s="285"/>
      <c r="B275" s="644"/>
      <c r="C275" s="644"/>
      <c r="D275" s="644"/>
      <c r="E275" s="644"/>
      <c r="F275" s="644"/>
      <c r="G275" s="232"/>
    </row>
    <row r="276" spans="1:13" x14ac:dyDescent="0.2">
      <c r="A276" s="285"/>
      <c r="B276" s="213"/>
      <c r="C276" s="213"/>
      <c r="D276" s="213"/>
      <c r="E276" s="213"/>
      <c r="F276" s="213"/>
      <c r="G276" s="213"/>
    </row>
    <row r="277" spans="1:13" x14ac:dyDescent="0.2">
      <c r="A277" s="285"/>
      <c r="B277" s="645"/>
      <c r="C277" s="645"/>
      <c r="D277" s="645"/>
      <c r="E277" s="645"/>
      <c r="F277" s="645"/>
      <c r="G277" s="645"/>
    </row>
    <row r="278" spans="1:13" s="194" customFormat="1" x14ac:dyDescent="0.2">
      <c r="A278" s="300"/>
      <c r="B278" s="647"/>
      <c r="C278" s="234"/>
      <c r="D278" s="235"/>
      <c r="E278" s="231"/>
      <c r="F278" s="227"/>
      <c r="G278" s="227"/>
      <c r="H278" s="191"/>
      <c r="I278" s="192"/>
      <c r="J278" s="193"/>
      <c r="M278" s="195"/>
    </row>
    <row r="279" spans="1:13" x14ac:dyDescent="0.2">
      <c r="A279" s="285"/>
      <c r="B279" s="647"/>
      <c r="C279" s="236"/>
      <c r="D279" s="237"/>
      <c r="E279" s="238"/>
      <c r="F279" s="215"/>
      <c r="G279" s="215"/>
    </row>
    <row r="280" spans="1:13" x14ac:dyDescent="0.2">
      <c r="A280" s="300"/>
      <c r="B280" s="643"/>
      <c r="C280" s="239"/>
      <c r="D280" s="237"/>
      <c r="E280" s="215"/>
      <c r="F280" s="215"/>
      <c r="G280" s="215"/>
    </row>
    <row r="281" spans="1:13" x14ac:dyDescent="0.2">
      <c r="A281" s="300"/>
      <c r="B281" s="643"/>
      <c r="C281" s="239"/>
      <c r="D281" s="237"/>
      <c r="E281" s="215"/>
      <c r="F281" s="215"/>
      <c r="G281" s="215"/>
    </row>
    <row r="282" spans="1:13" x14ac:dyDescent="0.2">
      <c r="A282" s="300"/>
      <c r="B282" s="643"/>
      <c r="C282" s="239"/>
      <c r="D282" s="237"/>
      <c r="E282" s="215"/>
      <c r="F282" s="215"/>
      <c r="G282" s="215"/>
    </row>
    <row r="283" spans="1:13" x14ac:dyDescent="0.2">
      <c r="A283" s="300"/>
      <c r="B283" s="643"/>
      <c r="C283" s="239"/>
      <c r="D283" s="237"/>
      <c r="E283" s="215"/>
      <c r="F283" s="215"/>
      <c r="G283" s="215"/>
    </row>
    <row r="284" spans="1:13" x14ac:dyDescent="0.2">
      <c r="A284" s="300"/>
      <c r="B284" s="643"/>
      <c r="C284" s="239"/>
      <c r="D284" s="237"/>
      <c r="E284" s="215"/>
      <c r="F284" s="215"/>
      <c r="G284" s="215"/>
    </row>
    <row r="285" spans="1:13" x14ac:dyDescent="0.2">
      <c r="A285" s="300"/>
      <c r="B285" s="643"/>
      <c r="C285" s="239"/>
      <c r="D285" s="237"/>
      <c r="E285" s="215"/>
      <c r="F285" s="215"/>
      <c r="G285" s="215"/>
    </row>
    <row r="286" spans="1:13" x14ac:dyDescent="0.2">
      <c r="A286" s="300"/>
      <c r="B286" s="643"/>
      <c r="C286" s="239"/>
      <c r="D286" s="237"/>
      <c r="E286" s="215"/>
      <c r="F286" s="215"/>
      <c r="G286" s="215"/>
    </row>
    <row r="287" spans="1:13" x14ac:dyDescent="0.2">
      <c r="A287" s="300"/>
      <c r="B287" s="643"/>
      <c r="C287" s="239"/>
      <c r="D287" s="237"/>
      <c r="E287" s="215"/>
      <c r="F287" s="215"/>
      <c r="G287" s="215"/>
    </row>
    <row r="288" spans="1:13" x14ac:dyDescent="0.2">
      <c r="A288" s="300"/>
      <c r="B288" s="643"/>
      <c r="C288" s="239"/>
      <c r="D288" s="237"/>
      <c r="E288" s="215"/>
      <c r="F288" s="215"/>
      <c r="G288" s="215"/>
    </row>
    <row r="289" spans="1:13" s="194" customFormat="1" x14ac:dyDescent="0.2">
      <c r="A289" s="300"/>
      <c r="B289" s="643"/>
      <c r="C289" s="234"/>
      <c r="D289" s="235"/>
      <c r="E289" s="231"/>
      <c r="F289" s="227"/>
      <c r="G289" s="227"/>
      <c r="H289" s="191"/>
      <c r="I289" s="192"/>
      <c r="J289" s="193"/>
      <c r="M289" s="195"/>
    </row>
    <row r="290" spans="1:13" x14ac:dyDescent="0.2">
      <c r="A290" s="285"/>
      <c r="B290" s="643"/>
      <c r="C290" s="236"/>
      <c r="D290" s="237"/>
      <c r="E290" s="238"/>
      <c r="F290" s="215"/>
      <c r="G290" s="215"/>
    </row>
    <row r="291" spans="1:13" x14ac:dyDescent="0.2">
      <c r="A291" s="285"/>
      <c r="B291" s="643"/>
      <c r="C291" s="236"/>
      <c r="D291" s="237"/>
      <c r="E291" s="238"/>
      <c r="F291" s="215"/>
      <c r="G291" s="215"/>
    </row>
    <row r="292" spans="1:13" x14ac:dyDescent="0.2">
      <c r="A292" s="285"/>
      <c r="B292" s="680"/>
      <c r="C292" s="680"/>
      <c r="D292" s="680"/>
      <c r="E292" s="680"/>
      <c r="F292" s="680"/>
      <c r="G292" s="240"/>
    </row>
    <row r="293" spans="1:13" x14ac:dyDescent="0.2">
      <c r="A293" s="285"/>
      <c r="B293" s="213"/>
      <c r="C293" s="213"/>
      <c r="D293" s="213"/>
      <c r="E293" s="213"/>
      <c r="F293" s="213"/>
      <c r="G293" s="213"/>
    </row>
    <row r="294" spans="1:13" x14ac:dyDescent="0.2">
      <c r="A294" s="285"/>
      <c r="B294" s="241"/>
      <c r="C294" s="233"/>
      <c r="D294" s="233"/>
      <c r="E294" s="233"/>
      <c r="F294" s="233"/>
      <c r="G294" s="233"/>
    </row>
    <row r="295" spans="1:13" x14ac:dyDescent="0.2">
      <c r="A295" s="285"/>
      <c r="B295" s="230"/>
      <c r="C295" s="230"/>
      <c r="D295" s="230"/>
      <c r="E295" s="230"/>
      <c r="F295" s="230"/>
      <c r="G295" s="230"/>
    </row>
    <row r="296" spans="1:13" x14ac:dyDescent="0.2">
      <c r="A296" s="285"/>
      <c r="B296" s="242"/>
      <c r="C296" s="215"/>
      <c r="D296" s="238"/>
      <c r="E296" s="238"/>
      <c r="F296" s="215"/>
      <c r="G296" s="215"/>
    </row>
    <row r="297" spans="1:13" x14ac:dyDescent="0.2">
      <c r="A297" s="285"/>
      <c r="B297" s="242"/>
      <c r="C297" s="215"/>
      <c r="D297" s="238"/>
      <c r="E297" s="238"/>
      <c r="F297" s="215"/>
      <c r="G297" s="215"/>
    </row>
    <row r="298" spans="1:13" s="194" customFormat="1" x14ac:dyDescent="0.2">
      <c r="A298" s="300"/>
      <c r="B298" s="233"/>
      <c r="C298" s="215"/>
      <c r="D298" s="215"/>
      <c r="E298" s="238"/>
      <c r="F298" s="215"/>
      <c r="G298" s="215"/>
      <c r="H298" s="191"/>
      <c r="I298" s="192"/>
      <c r="J298" s="193"/>
      <c r="M298" s="195"/>
    </row>
    <row r="299" spans="1:13" s="194" customFormat="1" x14ac:dyDescent="0.2">
      <c r="A299" s="300"/>
      <c r="B299" s="233"/>
      <c r="C299" s="215"/>
      <c r="D299" s="215"/>
      <c r="E299" s="238"/>
      <c r="F299" s="215"/>
      <c r="G299" s="215"/>
      <c r="H299" s="191"/>
      <c r="I299" s="192"/>
      <c r="J299" s="193"/>
      <c r="M299" s="195"/>
    </row>
    <row r="300" spans="1:13" ht="12.75" customHeight="1" x14ac:dyDescent="0.2">
      <c r="A300" s="285"/>
      <c r="B300" s="644"/>
      <c r="C300" s="644"/>
      <c r="D300" s="644"/>
      <c r="E300" s="644"/>
      <c r="F300" s="644"/>
      <c r="G300" s="215"/>
    </row>
    <row r="301" spans="1:13" x14ac:dyDescent="0.2">
      <c r="A301" s="285"/>
      <c r="B301" s="213"/>
      <c r="C301" s="213"/>
      <c r="D301" s="213"/>
      <c r="E301" s="213"/>
      <c r="F301" s="213"/>
      <c r="G301" s="213"/>
    </row>
    <row r="302" spans="1:13" x14ac:dyDescent="0.2">
      <c r="A302" s="285"/>
      <c r="B302" s="241"/>
      <c r="C302" s="233"/>
      <c r="D302" s="233"/>
      <c r="E302" s="233"/>
      <c r="F302" s="233"/>
      <c r="G302" s="233"/>
    </row>
    <row r="303" spans="1:13" x14ac:dyDescent="0.2">
      <c r="A303" s="285"/>
      <c r="B303" s="230"/>
      <c r="C303" s="230"/>
      <c r="D303" s="230"/>
      <c r="E303" s="230"/>
      <c r="F303" s="230"/>
      <c r="G303" s="230"/>
    </row>
    <row r="304" spans="1:13" x14ac:dyDescent="0.2">
      <c r="A304" s="285"/>
      <c r="B304" s="242"/>
      <c r="C304" s="215"/>
      <c r="D304" s="231"/>
      <c r="E304" s="231"/>
      <c r="F304" s="215"/>
      <c r="G304" s="215"/>
    </row>
    <row r="305" spans="1:13" x14ac:dyDescent="0.2">
      <c r="A305" s="285"/>
      <c r="B305" s="644"/>
      <c r="C305" s="644"/>
      <c r="D305" s="644"/>
      <c r="E305" s="644"/>
      <c r="F305" s="644"/>
      <c r="G305" s="232"/>
    </row>
    <row r="306" spans="1:13" x14ac:dyDescent="0.2">
      <c r="A306" s="285"/>
      <c r="B306" s="213"/>
      <c r="C306" s="213"/>
      <c r="D306" s="213"/>
      <c r="E306" s="213"/>
      <c r="F306" s="213"/>
      <c r="G306" s="213"/>
    </row>
    <row r="307" spans="1:13" x14ac:dyDescent="0.2">
      <c r="A307" s="285"/>
      <c r="B307" s="241"/>
      <c r="C307" s="233"/>
      <c r="D307" s="233"/>
      <c r="E307" s="233"/>
      <c r="F307" s="233"/>
      <c r="G307" s="233"/>
    </row>
    <row r="308" spans="1:13" x14ac:dyDescent="0.2">
      <c r="A308" s="285"/>
      <c r="B308" s="642"/>
      <c r="C308" s="642"/>
      <c r="D308" s="230"/>
      <c r="E308" s="230"/>
      <c r="F308" s="230"/>
      <c r="G308" s="230"/>
    </row>
    <row r="309" spans="1:13" s="194" customFormat="1" x14ac:dyDescent="0.2">
      <c r="A309" s="300"/>
      <c r="B309" s="679"/>
      <c r="C309" s="679"/>
      <c r="D309" s="238"/>
      <c r="E309" s="238"/>
      <c r="F309" s="215"/>
      <c r="G309" s="215"/>
      <c r="H309" s="191"/>
      <c r="I309" s="192"/>
      <c r="J309" s="193"/>
      <c r="M309" s="195"/>
    </row>
    <row r="310" spans="1:13" s="194" customFormat="1" x14ac:dyDescent="0.2">
      <c r="A310" s="300"/>
      <c r="B310" s="679"/>
      <c r="C310" s="679"/>
      <c r="D310" s="238"/>
      <c r="E310" s="238"/>
      <c r="F310" s="215"/>
      <c r="G310" s="215"/>
      <c r="H310" s="191"/>
      <c r="I310" s="192"/>
      <c r="J310" s="193"/>
      <c r="M310" s="195"/>
    </row>
    <row r="311" spans="1:13" s="194" customFormat="1" x14ac:dyDescent="0.2">
      <c r="A311" s="300"/>
      <c r="B311" s="679"/>
      <c r="C311" s="679"/>
      <c r="D311" s="238"/>
      <c r="E311" s="238"/>
      <c r="F311" s="215"/>
      <c r="G311" s="215"/>
      <c r="H311" s="191"/>
      <c r="I311" s="192"/>
      <c r="J311" s="193"/>
      <c r="M311" s="195"/>
    </row>
    <row r="312" spans="1:13" s="194" customFormat="1" x14ac:dyDescent="0.2">
      <c r="A312" s="300"/>
      <c r="B312" s="669"/>
      <c r="C312" s="669"/>
      <c r="D312" s="669"/>
      <c r="E312" s="669"/>
      <c r="F312" s="669"/>
      <c r="G312" s="232"/>
      <c r="H312" s="191"/>
      <c r="I312" s="192"/>
      <c r="J312" s="193"/>
      <c r="M312" s="195"/>
    </row>
    <row r="313" spans="1:13" x14ac:dyDescent="0.2">
      <c r="A313" s="285"/>
      <c r="B313" s="213"/>
      <c r="C313" s="213"/>
      <c r="D313" s="213"/>
      <c r="E313" s="213"/>
      <c r="F313" s="213"/>
      <c r="G313" s="213"/>
    </row>
    <row r="314" spans="1:13" x14ac:dyDescent="0.2">
      <c r="A314" s="285"/>
      <c r="B314" s="213"/>
      <c r="C314" s="213"/>
      <c r="D314" s="213"/>
      <c r="E314" s="213"/>
      <c r="F314" s="213"/>
      <c r="G314" s="213"/>
      <c r="H314" s="216"/>
      <c r="I314" s="181"/>
      <c r="J314" s="181"/>
      <c r="M314" s="181"/>
    </row>
  </sheetData>
  <mergeCells count="286">
    <mergeCell ref="B205:G205"/>
    <mergeCell ref="B209:F209"/>
    <mergeCell ref="B197:D197"/>
    <mergeCell ref="B189:F189"/>
    <mergeCell ref="B176:F176"/>
    <mergeCell ref="B161:C161"/>
    <mergeCell ref="B171:G171"/>
    <mergeCell ref="B156:C156"/>
    <mergeCell ref="B157:C157"/>
    <mergeCell ref="E157:G157"/>
    <mergeCell ref="B163:C163"/>
    <mergeCell ref="B167:D167"/>
    <mergeCell ref="B177:F177"/>
    <mergeCell ref="B174:F174"/>
    <mergeCell ref="B193:F193"/>
    <mergeCell ref="B169:D169"/>
    <mergeCell ref="B186:F186"/>
    <mergeCell ref="B184:F184"/>
    <mergeCell ref="B187:F187"/>
    <mergeCell ref="B188:G188"/>
    <mergeCell ref="B196:G196"/>
    <mergeCell ref="B173:F173"/>
    <mergeCell ref="B210:G210"/>
    <mergeCell ref="B213:F213"/>
    <mergeCell ref="B206:G206"/>
    <mergeCell ref="B214:G214"/>
    <mergeCell ref="B221:G221"/>
    <mergeCell ref="B195:F195"/>
    <mergeCell ref="B158:G158"/>
    <mergeCell ref="B216:G216"/>
    <mergeCell ref="B194:F194"/>
    <mergeCell ref="B179:G179"/>
    <mergeCell ref="B180:F180"/>
    <mergeCell ref="B181:F181"/>
    <mergeCell ref="B182:F182"/>
    <mergeCell ref="B183:G183"/>
    <mergeCell ref="B192:G192"/>
    <mergeCell ref="B178:F178"/>
    <mergeCell ref="B185:F185"/>
    <mergeCell ref="C201:G201"/>
    <mergeCell ref="B203:G203"/>
    <mergeCell ref="B204:G204"/>
    <mergeCell ref="B202:G202"/>
    <mergeCell ref="B190:F190"/>
    <mergeCell ref="B198:D198"/>
    <mergeCell ref="B175:G175"/>
    <mergeCell ref="B312:F312"/>
    <mergeCell ref="B2:G2"/>
    <mergeCell ref="B3:G3"/>
    <mergeCell ref="B4:G4"/>
    <mergeCell ref="B5:G5"/>
    <mergeCell ref="B262:G262"/>
    <mergeCell ref="B311:C311"/>
    <mergeCell ref="B259:G259"/>
    <mergeCell ref="B289:B291"/>
    <mergeCell ref="B292:F292"/>
    <mergeCell ref="B300:F300"/>
    <mergeCell ref="B305:F305"/>
    <mergeCell ref="B308:C308"/>
    <mergeCell ref="B310:C310"/>
    <mergeCell ref="B309:C309"/>
    <mergeCell ref="B286:B288"/>
    <mergeCell ref="B270:G270"/>
    <mergeCell ref="B11:G11"/>
    <mergeCell ref="B166:G166"/>
    <mergeCell ref="B162:C162"/>
    <mergeCell ref="B170:F170"/>
    <mergeCell ref="B164:G164"/>
    <mergeCell ref="B191:F191"/>
    <mergeCell ref="B168:D168"/>
    <mergeCell ref="B30:G30"/>
    <mergeCell ref="B33:D33"/>
    <mergeCell ref="B6:G6"/>
    <mergeCell ref="B7:G7"/>
    <mergeCell ref="B8:G8"/>
    <mergeCell ref="B9:G9"/>
    <mergeCell ref="B10:G10"/>
    <mergeCell ref="B14:G14"/>
    <mergeCell ref="B15:G15"/>
    <mergeCell ref="B32:G32"/>
    <mergeCell ref="C24:G24"/>
    <mergeCell ref="C16:G16"/>
    <mergeCell ref="C17:G17"/>
    <mergeCell ref="B18:G18"/>
    <mergeCell ref="B22:F22"/>
    <mergeCell ref="B23:G23"/>
    <mergeCell ref="B12:C12"/>
    <mergeCell ref="D12:G12"/>
    <mergeCell ref="B13:G13"/>
    <mergeCell ref="B26:D26"/>
    <mergeCell ref="B27:D27"/>
    <mergeCell ref="E33:F33"/>
    <mergeCell ref="C25:E25"/>
    <mergeCell ref="B28:G28"/>
    <mergeCell ref="B112:D112"/>
    <mergeCell ref="E111:F111"/>
    <mergeCell ref="B274:C274"/>
    <mergeCell ref="B283:B285"/>
    <mergeCell ref="B254:G254"/>
    <mergeCell ref="B280:B282"/>
    <mergeCell ref="B275:F275"/>
    <mergeCell ref="B277:G277"/>
    <mergeCell ref="B263:G263"/>
    <mergeCell ref="B278:B279"/>
    <mergeCell ref="B273:C273"/>
    <mergeCell ref="B260:G260"/>
    <mergeCell ref="B255:F255"/>
    <mergeCell ref="B261:G261"/>
    <mergeCell ref="B257:G257"/>
    <mergeCell ref="B271:G271"/>
    <mergeCell ref="B256:F256"/>
    <mergeCell ref="B258:G258"/>
    <mergeCell ref="C165:G165"/>
    <mergeCell ref="B200:G200"/>
    <mergeCell ref="B222:G222"/>
    <mergeCell ref="B218:G218"/>
    <mergeCell ref="B217:G217"/>
    <mergeCell ref="B172:F172"/>
    <mergeCell ref="E34:F34"/>
    <mergeCell ref="B43:D43"/>
    <mergeCell ref="B72:C72"/>
    <mergeCell ref="B78:F78"/>
    <mergeCell ref="B84:F84"/>
    <mergeCell ref="B82:D82"/>
    <mergeCell ref="B65:G65"/>
    <mergeCell ref="B62:F62"/>
    <mergeCell ref="B49:D49"/>
    <mergeCell ref="B50:D50"/>
    <mergeCell ref="B71:C71"/>
    <mergeCell ref="B77:C77"/>
    <mergeCell ref="B55:D55"/>
    <mergeCell ref="B54:D54"/>
    <mergeCell ref="B38:D38"/>
    <mergeCell ref="E38:F38"/>
    <mergeCell ref="B39:F39"/>
    <mergeCell ref="B79:G79"/>
    <mergeCell ref="B34:D34"/>
    <mergeCell ref="B42:D42"/>
    <mergeCell ref="B44:F44"/>
    <mergeCell ref="B66:C66"/>
    <mergeCell ref="B76:C76"/>
    <mergeCell ref="B61:E61"/>
    <mergeCell ref="B107:C107"/>
    <mergeCell ref="B83:D83"/>
    <mergeCell ref="C64:G64"/>
    <mergeCell ref="B57:D57"/>
    <mergeCell ref="B73:F73"/>
    <mergeCell ref="B75:C75"/>
    <mergeCell ref="B74:G74"/>
    <mergeCell ref="B63:G63"/>
    <mergeCell ref="B52:F52"/>
    <mergeCell ref="B46:G46"/>
    <mergeCell ref="B47:D47"/>
    <mergeCell ref="B98:G98"/>
    <mergeCell ref="B99:C99"/>
    <mergeCell ref="B109:C109"/>
    <mergeCell ref="D109:E109"/>
    <mergeCell ref="B93:C93"/>
    <mergeCell ref="B94:C94"/>
    <mergeCell ref="B95:C95"/>
    <mergeCell ref="C105:G105"/>
    <mergeCell ref="C91:G91"/>
    <mergeCell ref="B108:C108"/>
    <mergeCell ref="B85:G85"/>
    <mergeCell ref="B100:C100"/>
    <mergeCell ref="B101:C101"/>
    <mergeCell ref="B103:F103"/>
    <mergeCell ref="B102:C102"/>
    <mergeCell ref="B51:D51"/>
    <mergeCell ref="B80:D80"/>
    <mergeCell ref="B92:G92"/>
    <mergeCell ref="B104:G104"/>
    <mergeCell ref="D108:E108"/>
    <mergeCell ref="B106:G106"/>
    <mergeCell ref="B90:G90"/>
    <mergeCell ref="B110:G110"/>
    <mergeCell ref="B111:D111"/>
    <mergeCell ref="B87:C87"/>
    <mergeCell ref="C29:G29"/>
    <mergeCell ref="B59:G59"/>
    <mergeCell ref="B69:C69"/>
    <mergeCell ref="B40:G40"/>
    <mergeCell ref="B31:G31"/>
    <mergeCell ref="B86:C86"/>
    <mergeCell ref="B53:G53"/>
    <mergeCell ref="B88:C88"/>
    <mergeCell ref="B35:F35"/>
    <mergeCell ref="B36:G36"/>
    <mergeCell ref="B37:D37"/>
    <mergeCell ref="E37:F37"/>
    <mergeCell ref="B48:D48"/>
    <mergeCell ref="B81:D81"/>
    <mergeCell ref="B56:D56"/>
    <mergeCell ref="B60:E60"/>
    <mergeCell ref="B41:D41"/>
    <mergeCell ref="B58:F58"/>
    <mergeCell ref="B70:C70"/>
    <mergeCell ref="B68:C68"/>
    <mergeCell ref="B67:C67"/>
    <mergeCell ref="B118:F118"/>
    <mergeCell ref="B123:D123"/>
    <mergeCell ref="E123:F123"/>
    <mergeCell ref="B117:F117"/>
    <mergeCell ref="B116:F116"/>
    <mergeCell ref="E122:F122"/>
    <mergeCell ref="B114:D114"/>
    <mergeCell ref="E114:F114"/>
    <mergeCell ref="B121:D121"/>
    <mergeCell ref="E121:F121"/>
    <mergeCell ref="B119:F119"/>
    <mergeCell ref="B120:D120"/>
    <mergeCell ref="E120:F120"/>
    <mergeCell ref="B115:D115"/>
    <mergeCell ref="E115:F115"/>
    <mergeCell ref="E112:F112"/>
    <mergeCell ref="B113:D113"/>
    <mergeCell ref="B89:F89"/>
    <mergeCell ref="B96:F96"/>
    <mergeCell ref="D107:E107"/>
    <mergeCell ref="E113:F113"/>
    <mergeCell ref="B241:F241"/>
    <mergeCell ref="B242:G242"/>
    <mergeCell ref="B247:G247"/>
    <mergeCell ref="B124:D124"/>
    <mergeCell ref="E124:F124"/>
    <mergeCell ref="B122:D122"/>
    <mergeCell ref="B125:F125"/>
    <mergeCell ref="B138:F138"/>
    <mergeCell ref="B147:C147"/>
    <mergeCell ref="B149:G149"/>
    <mergeCell ref="C150:G150"/>
    <mergeCell ref="B151:G151"/>
    <mergeCell ref="B152:C152"/>
    <mergeCell ref="B128:E128"/>
    <mergeCell ref="B129:F129"/>
    <mergeCell ref="B130:F130"/>
    <mergeCell ref="B141:D141"/>
    <mergeCell ref="B132:G132"/>
    <mergeCell ref="B248:E248"/>
    <mergeCell ref="B249:E249"/>
    <mergeCell ref="B127:E127"/>
    <mergeCell ref="B126:G126"/>
    <mergeCell ref="B131:F131"/>
    <mergeCell ref="B159:C159"/>
    <mergeCell ref="B160:C160"/>
    <mergeCell ref="B155:C155"/>
    <mergeCell ref="B137:D137"/>
    <mergeCell ref="B143:G143"/>
    <mergeCell ref="B144:C144"/>
    <mergeCell ref="B145:C145"/>
    <mergeCell ref="B139:G139"/>
    <mergeCell ref="B140:D140"/>
    <mergeCell ref="B146:C146"/>
    <mergeCell ref="B153:C153"/>
    <mergeCell ref="B154:C154"/>
    <mergeCell ref="B142:F142"/>
    <mergeCell ref="C133:G133"/>
    <mergeCell ref="B148:F148"/>
    <mergeCell ref="B199:F199"/>
    <mergeCell ref="B134:G134"/>
    <mergeCell ref="B135:D135"/>
    <mergeCell ref="B136:D136"/>
    <mergeCell ref="C253:G253"/>
    <mergeCell ref="B227:G227"/>
    <mergeCell ref="B230:F230"/>
    <mergeCell ref="B231:G231"/>
    <mergeCell ref="B234:F234"/>
    <mergeCell ref="C215:G215"/>
    <mergeCell ref="C220:G220"/>
    <mergeCell ref="C224:G224"/>
    <mergeCell ref="C236:G236"/>
    <mergeCell ref="B246:F246"/>
    <mergeCell ref="B250:E250"/>
    <mergeCell ref="B245:E245"/>
    <mergeCell ref="B252:G252"/>
    <mergeCell ref="B244:E244"/>
    <mergeCell ref="B237:G237"/>
    <mergeCell ref="B243:E243"/>
    <mergeCell ref="B226:G226"/>
    <mergeCell ref="B235:G235"/>
    <mergeCell ref="B238:E238"/>
    <mergeCell ref="B239:E239"/>
    <mergeCell ref="B240:E240"/>
    <mergeCell ref="B225:G225"/>
    <mergeCell ref="B219:G219"/>
    <mergeCell ref="B251:F251"/>
  </mergeCells>
  <printOptions horizontalCentered="1"/>
  <pageMargins left="0.78740157480314965" right="0.39370078740157483" top="0.78740157480314965" bottom="0.59055118110236227" header="0.31496062992125984" footer="0.31496062992125984"/>
  <pageSetup paperSize="9" scale="89" orientation="portrait"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11</vt:i4>
      </vt:variant>
    </vt:vector>
  </HeadingPairs>
  <TitlesOfParts>
    <vt:vector size="19" baseType="lpstr">
      <vt:lpstr>RESUMO</vt:lpstr>
      <vt:lpstr>ORÇAMENTO</vt:lpstr>
      <vt:lpstr>CRONOGRAMA</vt:lpstr>
      <vt:lpstr>QCI</vt:lpstr>
      <vt:lpstr>CPU GERAL</vt:lpstr>
      <vt:lpstr>BDI SERV</vt:lpstr>
      <vt:lpstr>ENC SOCIAIS</vt:lpstr>
      <vt:lpstr> MEM CÁLC</vt:lpstr>
      <vt:lpstr>' MEM CÁLC'!Area_de_impressao</vt:lpstr>
      <vt:lpstr>'BDI SERV'!Area_de_impressao</vt:lpstr>
      <vt:lpstr>'CPU GERAL'!Area_de_impressao</vt:lpstr>
      <vt:lpstr>CRONOGRAMA!Area_de_impressao</vt:lpstr>
      <vt:lpstr>'ENC SOCIAIS'!Area_de_impressao</vt:lpstr>
      <vt:lpstr>ORÇAMENTO!Area_de_impressao</vt:lpstr>
      <vt:lpstr>QCI!Area_de_impressao</vt:lpstr>
      <vt:lpstr>RESUMO!Area_de_impressao</vt:lpstr>
      <vt:lpstr>' MEM CÁLC'!Titulos_de_impressao</vt:lpstr>
      <vt:lpstr>CRONOGRAMA!Titulos_de_impressao</vt:lpstr>
      <vt:lpstr>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GILBERTO</dc:creator>
  <cp:lastModifiedBy>User</cp:lastModifiedBy>
  <cp:lastPrinted>2022-05-04T19:05:24Z</cp:lastPrinted>
  <dcterms:created xsi:type="dcterms:W3CDTF">2009-03-07T19:28:34Z</dcterms:created>
  <dcterms:modified xsi:type="dcterms:W3CDTF">2022-05-04T19:11:15Z</dcterms:modified>
</cp:coreProperties>
</file>